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4 5G Documents/RAN4 98bis e-meeting/IAB/Demod/Nokia Papers/"/>
    </mc:Choice>
  </mc:AlternateContent>
  <xr:revisionPtr revIDLastSave="13" documentId="8_{014BEE35-C5DA-4301-8890-93B13F194A4B}" xr6:coauthVersionLast="45" xr6:coauthVersionMax="45" xr10:uidLastSave="{613F5C21-62AE-4021-AF28-723CB5CD6907}"/>
  <bookViews>
    <workbookView xWindow="10476" yWindow="17172" windowWidth="22320" windowHeight="13176" tabRatio="775" firstSheet="4" activeTab="12" xr2:uid="{00000000-000D-0000-FFFF-FFFF00000000}"/>
  </bookViews>
  <sheets>
    <sheet name="List of tests" sheetId="16" r:id="rId1"/>
    <sheet name="Test summary" sheetId="9" r:id="rId2"/>
    <sheet name="PDSCH Case 1" sheetId="1" r:id="rId3"/>
    <sheet name="PDSCH Case 2" sheetId="2" r:id="rId4"/>
    <sheet name="PDSCH Case 3" sheetId="3" r:id="rId5"/>
    <sheet name="PDSCH Case 4" sheetId="4" r:id="rId6"/>
    <sheet name="PDSCH Case 5" sheetId="5" r:id="rId7"/>
    <sheet name="PDSCH Case 6" sheetId="6" r:id="rId8"/>
    <sheet name="PDCCH Case 1" sheetId="10" r:id="rId9"/>
    <sheet name="PDCCH Case 2" sheetId="11" r:id="rId10"/>
    <sheet name="PDCCH Case 3" sheetId="12" r:id="rId11"/>
    <sheet name="PDCCH Case 4" sheetId="13" r:id="rId12"/>
    <sheet name="PDCCH Case 5" sheetId="14" r:id="rId13"/>
  </sheets>
  <definedNames>
    <definedName name="_Ref63699293" localSheetId="0">'List of tests'!$B$19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" i="12" l="1"/>
  <c r="E29" i="3" l="1"/>
  <c r="D29" i="3"/>
  <c r="G29" i="3" l="1"/>
  <c r="C29" i="1" l="1"/>
  <c r="D29" i="1"/>
  <c r="E29" i="1"/>
  <c r="F29" i="1"/>
  <c r="G29" i="1"/>
  <c r="B29" i="3" l="1"/>
  <c r="B24" i="14"/>
  <c r="F24" i="10"/>
  <c r="F24" i="11"/>
  <c r="H24" i="11" a="1"/>
  <c r="H24" i="11" s="1"/>
  <c r="I18" i="9" l="1"/>
  <c r="J18" i="9"/>
  <c r="K18" i="9"/>
  <c r="M18" i="9" s="1"/>
  <c r="I19" i="9"/>
  <c r="J19" i="9"/>
  <c r="K19" i="9"/>
  <c r="M19" i="9" s="1"/>
  <c r="I20" i="9"/>
  <c r="J20" i="9"/>
  <c r="K20" i="9"/>
  <c r="M20" i="9" s="1"/>
  <c r="I21" i="9"/>
  <c r="J21" i="9"/>
  <c r="K21" i="9"/>
  <c r="M21" i="9" s="1"/>
  <c r="I22" i="9"/>
  <c r="J22" i="9"/>
  <c r="K22" i="9"/>
  <c r="M22" i="9" s="1"/>
  <c r="I23" i="9"/>
  <c r="J23" i="9"/>
  <c r="K23" i="9"/>
  <c r="M23" i="9" s="1"/>
  <c r="I24" i="9"/>
  <c r="J24" i="9"/>
  <c r="K24" i="9"/>
  <c r="M24" i="9" s="1"/>
  <c r="I25" i="9"/>
  <c r="J25" i="9"/>
  <c r="K25" i="9"/>
  <c r="M25" i="9" s="1"/>
  <c r="I26" i="9"/>
  <c r="J26" i="9"/>
  <c r="K26" i="9"/>
  <c r="M26" i="9" s="1"/>
  <c r="I27" i="9"/>
  <c r="J27" i="9"/>
  <c r="K27" i="9"/>
  <c r="M27" i="9" s="1"/>
  <c r="H24" i="14"/>
  <c r="D24" i="14"/>
  <c r="C13" i="9"/>
  <c r="A4" i="14"/>
  <c r="A5" i="14" s="1"/>
  <c r="A6" i="14" s="1"/>
  <c r="A7" i="14" s="1"/>
  <c r="A8" i="14" s="1"/>
  <c r="A9" i="14" s="1"/>
  <c r="A10" i="14" s="1"/>
  <c r="H24" i="13"/>
  <c r="G24" i="13"/>
  <c r="H12" i="9" s="1"/>
  <c r="F24" i="13"/>
  <c r="G12" i="9" s="1"/>
  <c r="F12" i="9"/>
  <c r="D24" i="13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4" i="13"/>
  <c r="H24" i="12"/>
  <c r="F24" i="12"/>
  <c r="G11" i="9" s="1"/>
  <c r="D24" i="1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G24" i="11"/>
  <c r="H10" i="9" s="1"/>
  <c r="G10" i="9"/>
  <c r="F10" i="9"/>
  <c r="D24" i="11"/>
  <c r="B24" i="11"/>
  <c r="C10" i="9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F9" i="9"/>
  <c r="G9" i="9"/>
  <c r="G24" i="10"/>
  <c r="H9" i="9" s="1"/>
  <c r="H24" i="10"/>
  <c r="B24" i="10"/>
  <c r="C9" i="9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1" i="14" l="1"/>
  <c r="A12" i="14" s="1"/>
  <c r="A13" i="14" s="1"/>
  <c r="A14" i="14" s="1"/>
  <c r="A15" i="14" s="1"/>
  <c r="A16" i="14" s="1"/>
  <c r="A17" i="14" s="1"/>
  <c r="A16" i="13"/>
  <c r="A17" i="13" s="1"/>
  <c r="A18" i="13" s="1"/>
  <c r="A19" i="13" s="1"/>
  <c r="A20" i="13" s="1"/>
  <c r="A21" i="13" s="1"/>
  <c r="A22" i="13" s="1"/>
  <c r="A23" i="13" s="1"/>
  <c r="C24" i="13"/>
  <c r="D12" i="9" s="1"/>
  <c r="A15" i="12"/>
  <c r="A16" i="12" s="1"/>
  <c r="A17" i="12" s="1"/>
  <c r="A19" i="12" s="1"/>
  <c r="A20" i="12" s="1"/>
  <c r="A21" i="12" s="1"/>
  <c r="A22" i="12" s="1"/>
  <c r="A23" i="12" s="1"/>
  <c r="A20" i="11"/>
  <c r="A21" i="11" s="1"/>
  <c r="A22" i="11" s="1"/>
  <c r="A23" i="11" s="1"/>
  <c r="C24" i="11"/>
  <c r="A19" i="10"/>
  <c r="G29" i="6"/>
  <c r="H8" i="9" s="1"/>
  <c r="F29" i="6"/>
  <c r="G8" i="9" s="1"/>
  <c r="B29" i="6"/>
  <c r="C8" i="9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G29" i="5"/>
  <c r="H7" i="9" s="1"/>
  <c r="F29" i="5"/>
  <c r="G7" i="9" s="1"/>
  <c r="E29" i="5"/>
  <c r="F7" i="9" s="1"/>
  <c r="B29" i="5"/>
  <c r="C7" i="9" s="1"/>
  <c r="A4" i="5"/>
  <c r="A5" i="5" s="1"/>
  <c r="A6" i="5" s="1"/>
  <c r="A7" i="5" s="1"/>
  <c r="A8" i="5" s="1"/>
  <c r="A9" i="5" s="1"/>
  <c r="A10" i="5" s="1"/>
  <c r="A11" i="5" s="1"/>
  <c r="G29" i="4"/>
  <c r="H6" i="9" s="1"/>
  <c r="F29" i="4"/>
  <c r="G6" i="9" s="1"/>
  <c r="E29" i="4"/>
  <c r="F6" i="9" s="1"/>
  <c r="B29" i="4"/>
  <c r="C6" i="9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H5" i="9"/>
  <c r="F29" i="3"/>
  <c r="G5" i="9" s="1"/>
  <c r="C5" i="9"/>
  <c r="A4" i="3"/>
  <c r="A5" i="3" s="1"/>
  <c r="A6" i="3" s="1"/>
  <c r="A7" i="3" s="1"/>
  <c r="A8" i="3" s="1"/>
  <c r="G29" i="2"/>
  <c r="H4" i="9" s="1"/>
  <c r="F29" i="2"/>
  <c r="G4" i="9" s="1"/>
  <c r="E29" i="2"/>
  <c r="F4" i="9" s="1"/>
  <c r="B29" i="2"/>
  <c r="C4" i="9" s="1"/>
  <c r="A4" i="2"/>
  <c r="A5" i="2" s="1"/>
  <c r="A6" i="2" s="1"/>
  <c r="A7" i="2" s="1"/>
  <c r="A8" i="2" s="1"/>
  <c r="A9" i="2" s="1"/>
  <c r="A10" i="2" s="1"/>
  <c r="A11" i="2" s="1"/>
  <c r="B29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F3" i="9"/>
  <c r="G3" i="9"/>
  <c r="H3" i="9"/>
  <c r="C3" i="9" l="1"/>
  <c r="A18" i="14"/>
  <c r="C24" i="14"/>
  <c r="D13" i="9" s="1"/>
  <c r="D10" i="9"/>
  <c r="J10" i="9" s="1"/>
  <c r="C24" i="12"/>
  <c r="D11" i="9" s="1"/>
  <c r="A20" i="10"/>
  <c r="A21" i="10" s="1"/>
  <c r="A22" i="10" s="1"/>
  <c r="A23" i="10" s="1"/>
  <c r="C24" i="10"/>
  <c r="D9" i="9" s="1"/>
  <c r="A17" i="6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D29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I17" i="9" l="1"/>
  <c r="J17" i="9"/>
  <c r="K17" i="9"/>
  <c r="M17" i="9" s="1"/>
  <c r="A19" i="14"/>
  <c r="A20" i="14" s="1"/>
  <c r="A21" i="14" s="1"/>
  <c r="A22" i="14" s="1"/>
  <c r="A23" i="14" s="1"/>
  <c r="F24" i="14"/>
  <c r="G13" i="9" s="1"/>
  <c r="F13" i="9"/>
  <c r="D3" i="9"/>
  <c r="J3" i="9" s="1"/>
  <c r="I10" i="9"/>
  <c r="K10" i="9"/>
  <c r="J9" i="9"/>
  <c r="I9" i="9"/>
  <c r="K9" i="9"/>
  <c r="C29" i="2"/>
  <c r="D4" i="9" l="1"/>
  <c r="K4" i="9" s="1"/>
  <c r="K3" i="9"/>
  <c r="D29" i="4"/>
  <c r="C29" i="4"/>
  <c r="D6" i="9" s="1"/>
  <c r="D29" i="5"/>
  <c r="C29" i="5"/>
  <c r="D7" i="9" s="1"/>
  <c r="E29" i="6"/>
  <c r="F8" i="9" s="1"/>
  <c r="D29" i="6"/>
  <c r="C29" i="6"/>
  <c r="D8" i="9" s="1"/>
  <c r="I4" i="9" l="1"/>
  <c r="J4" i="9"/>
  <c r="J7" i="9"/>
  <c r="K7" i="9"/>
  <c r="I7" i="9"/>
  <c r="J6" i="9"/>
  <c r="I6" i="9"/>
  <c r="K6" i="9"/>
  <c r="I8" i="9"/>
  <c r="J8" i="9"/>
  <c r="K8" i="9"/>
  <c r="I3" i="9"/>
  <c r="B24" i="13"/>
  <c r="C12" i="9" s="1"/>
  <c r="I12" i="9" l="1"/>
  <c r="J12" i="9"/>
  <c r="K12" i="9"/>
  <c r="F11" i="9"/>
  <c r="B24" i="12"/>
  <c r="C11" i="9" s="1"/>
  <c r="C29" i="3"/>
  <c r="D5" i="9" s="1"/>
  <c r="G24" i="14" l="1"/>
  <c r="H13" i="9" s="1"/>
  <c r="I13" i="9" l="1"/>
  <c r="K13" i="9"/>
  <c r="J13" i="9"/>
  <c r="G24" i="12"/>
  <c r="H11" i="9" s="1"/>
  <c r="J11" i="9" l="1"/>
  <c r="K11" i="9"/>
  <c r="I11" i="9"/>
  <c r="F5" i="9"/>
  <c r="J5" i="9" l="1"/>
  <c r="I5" i="9"/>
  <c r="K5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<sst xmlns="http://schemas.openxmlformats.org/spreadsheetml/2006/main" count="370" uniqueCount="82">
  <si>
    <t/>
  </si>
  <si>
    <t>SNR (dB)</t>
    <phoneticPr fontId="2" type="noConversion"/>
  </si>
  <si>
    <t>xx</t>
    <phoneticPr fontId="2" type="noConversion"/>
  </si>
  <si>
    <t>Intel</t>
    <phoneticPr fontId="2" type="noConversion"/>
  </si>
  <si>
    <t>Ericsson</t>
    <phoneticPr fontId="2" type="noConversion"/>
  </si>
  <si>
    <t>Huawei</t>
    <phoneticPr fontId="2" type="noConversion"/>
  </si>
  <si>
    <t>Intel</t>
    <phoneticPr fontId="2" type="noConversion"/>
  </si>
  <si>
    <t>Nokia</t>
    <phoneticPr fontId="2" type="noConversion"/>
  </si>
  <si>
    <t>Qualcomm</t>
    <phoneticPr fontId="2" type="noConversion"/>
  </si>
  <si>
    <t>Test Point</t>
    <phoneticPr fontId="2" type="noConversion"/>
  </si>
  <si>
    <t>Max throughput (bps)</t>
    <phoneticPr fontId="2" type="noConversion"/>
  </si>
  <si>
    <t>SNR at test point (dB)</t>
    <phoneticPr fontId="2" type="noConversion"/>
  </si>
  <si>
    <t>PDSCH Case 2 (Absolute throughput)</t>
    <phoneticPr fontId="2" type="noConversion"/>
  </si>
  <si>
    <t>PDSCH Case 1 (Absolute throughput)</t>
    <phoneticPr fontId="2" type="noConversion"/>
  </si>
  <si>
    <t>PDSCH Case 3 (Absolute throughput)</t>
    <phoneticPr fontId="2" type="noConversion"/>
  </si>
  <si>
    <t>PDSCH Case 4 (Absolute throughput)</t>
    <phoneticPr fontId="2" type="noConversion"/>
  </si>
  <si>
    <t>PDSCH Case 5 (Absolute throughput)</t>
    <phoneticPr fontId="2" type="noConversion"/>
  </si>
  <si>
    <t>PDSCH Case 6 (Absolute throughput)</t>
    <phoneticPr fontId="2" type="noConversion"/>
  </si>
  <si>
    <t>PDCCH Case 1 (BLER)</t>
    <phoneticPr fontId="2" type="noConversion"/>
  </si>
  <si>
    <t>PDCCH Case 2 (BLER)</t>
    <phoneticPr fontId="2" type="noConversion"/>
  </si>
  <si>
    <t>PDCCH Case 3 (BLER)</t>
    <phoneticPr fontId="2" type="noConversion"/>
  </si>
  <si>
    <t>PDCCH Case 4 (BLER)</t>
    <phoneticPr fontId="2" type="noConversion"/>
  </si>
  <si>
    <t>PDCCH Case 5 (BLER)</t>
    <phoneticPr fontId="2" type="noConversion"/>
  </si>
  <si>
    <t>Alignment results</t>
    <phoneticPr fontId="2" type="noConversion"/>
  </si>
  <si>
    <t>Channel</t>
    <phoneticPr fontId="2" type="noConversion"/>
  </si>
  <si>
    <t>Case number</t>
    <phoneticPr fontId="2" type="noConversion"/>
  </si>
  <si>
    <t>PDSCH</t>
    <phoneticPr fontId="2" type="noConversion"/>
  </si>
  <si>
    <t>PDCCH</t>
    <phoneticPr fontId="2" type="noConversion"/>
  </si>
  <si>
    <t>Huawei</t>
    <phoneticPr fontId="2" type="noConversion"/>
  </si>
  <si>
    <t>xx</t>
    <phoneticPr fontId="2" type="noConversion"/>
  </si>
  <si>
    <t>STD</t>
    <phoneticPr fontId="2" type="noConversion"/>
  </si>
  <si>
    <t>SPAN</t>
    <phoneticPr fontId="2" type="noConversion"/>
  </si>
  <si>
    <t>AVE</t>
    <phoneticPr fontId="2" type="noConversion"/>
  </si>
  <si>
    <t>Impairment results</t>
    <phoneticPr fontId="2" type="noConversion"/>
  </si>
  <si>
    <t>Margin</t>
    <phoneticPr fontId="2" type="noConversion"/>
  </si>
  <si>
    <t>Req</t>
    <phoneticPr fontId="2" type="noConversion"/>
  </si>
  <si>
    <t>Test</t>
  </si>
  <si>
    <t xml:space="preserve">CBW(MHz)/SCS(KHz) </t>
  </si>
  <si>
    <t>Modulation and code rate</t>
  </si>
  <si>
    <t>Rank</t>
  </si>
  <si>
    <t>TDD UL-DL pattern</t>
  </si>
  <si>
    <t>Number of HARQ Processes</t>
  </si>
  <si>
    <t>Antenna configuration</t>
  </si>
  <si>
    <t>Fraction of maximum throughput (%)</t>
  </si>
  <si>
    <t>40/30</t>
  </si>
  <si>
    <t>16QAM, 0.48</t>
  </si>
  <si>
    <t>TDLA30-10</t>
  </si>
  <si>
    <t>2x2 ULA Low</t>
  </si>
  <si>
    <t>2x4 ULA Low</t>
  </si>
  <si>
    <t>3?</t>
  </si>
  <si>
    <t>4x4, ULA Low</t>
  </si>
  <si>
    <t>100/120</t>
  </si>
  <si>
    <t>TDLA30-75</t>
  </si>
  <si>
    <t>64QAM, 0.46</t>
  </si>
  <si>
    <t>Propagation condition</t>
  </si>
  <si>
    <t>CORESET RB</t>
  </si>
  <si>
    <t>CORESET duration</t>
  </si>
  <si>
    <t>Aggregation level</t>
  </si>
  <si>
    <t>DCI  format</t>
  </si>
  <si>
    <t>Payload(without CRC)</t>
  </si>
  <si>
    <t>CCE-to-REG Mapping</t>
  </si>
  <si>
    <t>Interleaver size</t>
  </si>
  <si>
    <t>REG bundle size</t>
  </si>
  <si>
    <t> Pm-dsg(%)</t>
  </si>
  <si>
    <t>1_1</t>
  </si>
  <si>
    <t>Interleaved</t>
  </si>
  <si>
    <t>1x2 Low</t>
  </si>
  <si>
    <t>2x2 Low</t>
  </si>
  <si>
    <t>1x4 Low</t>
  </si>
  <si>
    <t>2x4 Low</t>
  </si>
  <si>
    <t>PDCCH</t>
    <phoneticPr fontId="2" type="noConversion"/>
  </si>
  <si>
    <t>FR1.30-1 (7DS2U,S:6+4+4)</t>
  </si>
  <si>
    <t>FR2.120-1 (DDDSU,S:10+2+2)</t>
  </si>
  <si>
    <t>TDLA30-10</t>
    <phoneticPr fontId="2" type="noConversion"/>
  </si>
  <si>
    <t>Propagation condition</t>
    <phoneticPr fontId="2" type="noConversion"/>
  </si>
  <si>
    <t>Reference</t>
    <phoneticPr fontId="2" type="noConversion"/>
  </si>
  <si>
    <t>[1]</t>
    <phoneticPr fontId="2" type="noConversion"/>
  </si>
  <si>
    <t>[2]</t>
    <phoneticPr fontId="2" type="noConversion"/>
  </si>
  <si>
    <t>R4-2103994, WF on Rel-16 NR IAB demodulation requirements, RAN4#98-e, Nokia</t>
    <phoneticPr fontId="2" type="noConversion"/>
  </si>
  <si>
    <t>R4-2103979, Simulation assumptions for demodulation performance requirements for IAB-MT, RAN4#98-e, Huawei, HiSilicon</t>
    <phoneticPr fontId="2" type="noConversion"/>
  </si>
  <si>
    <t>xx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</si>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</sst>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64" fontId="6" fillId="0" borderId="27" xfId="0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常规 2" xfId="3" xr:uid="{00000000-0005-0000-0000-000003000000}"/>
    <cellStyle name="常规 2 2" xfId="4" xr:uid="{00000000-0005-0000-0000-000004000000}"/>
    <cellStyle name="常规 3" xfId="2" xr:uid="{00000000-0005-0000-0000-000005000000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4CD"/>
      <color rgb="FFFF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1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76823</c:v>
                </c:pt>
                <c:pt idx="5">
                  <c:v>460938</c:v>
                </c:pt>
                <c:pt idx="6">
                  <c:v>1101131</c:v>
                </c:pt>
                <c:pt idx="7">
                  <c:v>2074223</c:v>
                </c:pt>
                <c:pt idx="8">
                  <c:v>4455738</c:v>
                </c:pt>
                <c:pt idx="9">
                  <c:v>6811646</c:v>
                </c:pt>
                <c:pt idx="10">
                  <c:v>8706615</c:v>
                </c:pt>
                <c:pt idx="11">
                  <c:v>11344208</c:v>
                </c:pt>
                <c:pt idx="12">
                  <c:v>13648900</c:v>
                </c:pt>
                <c:pt idx="13">
                  <c:v>16184062</c:v>
                </c:pt>
                <c:pt idx="14">
                  <c:v>18386323</c:v>
                </c:pt>
                <c:pt idx="15">
                  <c:v>21023915</c:v>
                </c:pt>
                <c:pt idx="16">
                  <c:v>24813854</c:v>
                </c:pt>
                <c:pt idx="17">
                  <c:v>27886777</c:v>
                </c:pt>
                <c:pt idx="18">
                  <c:v>29448846</c:v>
                </c:pt>
                <c:pt idx="19">
                  <c:v>30985308</c:v>
                </c:pt>
                <c:pt idx="20">
                  <c:v>32291300</c:v>
                </c:pt>
                <c:pt idx="21">
                  <c:v>33085138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62-4568-8796-1052D1067587}"/>
            </c:ext>
          </c:extLst>
        </c:ser>
        <c:ser>
          <c:idx val="1"/>
          <c:order val="1"/>
          <c:tx>
            <c:strRef>
              <c:f>'PDSCH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111900</c:v>
                </c:pt>
                <c:pt idx="5">
                  <c:v>601900</c:v>
                </c:pt>
                <c:pt idx="6">
                  <c:v>2008100.0000000002</c:v>
                </c:pt>
                <c:pt idx="7">
                  <c:v>4570100</c:v>
                </c:pt>
                <c:pt idx="8">
                  <c:v>7670000</c:v>
                </c:pt>
                <c:pt idx="9">
                  <c:v>10397100</c:v>
                </c:pt>
                <c:pt idx="10">
                  <c:v>12453100</c:v>
                </c:pt>
                <c:pt idx="11">
                  <c:v>14109600</c:v>
                </c:pt>
                <c:pt idx="12">
                  <c:v>16266800</c:v>
                </c:pt>
                <c:pt idx="13">
                  <c:v>18844800</c:v>
                </c:pt>
                <c:pt idx="14">
                  <c:v>22179100</c:v>
                </c:pt>
                <c:pt idx="15">
                  <c:v>25359000</c:v>
                </c:pt>
                <c:pt idx="16">
                  <c:v>28576100</c:v>
                </c:pt>
                <c:pt idx="17">
                  <c:v>30839900</c:v>
                </c:pt>
                <c:pt idx="18">
                  <c:v>32325899.999999996</c:v>
                </c:pt>
                <c:pt idx="19">
                  <c:v>32991700</c:v>
                </c:pt>
                <c:pt idx="20">
                  <c:v>33183500.000000004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62-4568-8796-1052D1067587}"/>
            </c:ext>
          </c:extLst>
        </c:ser>
        <c:ser>
          <c:idx val="2"/>
          <c:order val="2"/>
          <c:tx>
            <c:strRef>
              <c:f>'PDSCH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1'!$D$3:$D$28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62-4568-8796-1052D1067587}"/>
            </c:ext>
          </c:extLst>
        </c:ser>
        <c:ser>
          <c:idx val="3"/>
          <c:order val="3"/>
          <c:tx>
            <c:strRef>
              <c:f>'PDSCH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1086974</c:v>
                </c:pt>
                <c:pt idx="5">
                  <c:v>2193446</c:v>
                </c:pt>
                <c:pt idx="6">
                  <c:v>3652596</c:v>
                </c:pt>
                <c:pt idx="7">
                  <c:v>5693542</c:v>
                </c:pt>
                <c:pt idx="8">
                  <c:v>7880636</c:v>
                </c:pt>
                <c:pt idx="9">
                  <c:v>9953087</c:v>
                </c:pt>
                <c:pt idx="10">
                  <c:v>12573308</c:v>
                </c:pt>
                <c:pt idx="11">
                  <c:v>15196781</c:v>
                </c:pt>
                <c:pt idx="12">
                  <c:v>17650550</c:v>
                </c:pt>
                <c:pt idx="13">
                  <c:v>20464211</c:v>
                </c:pt>
                <c:pt idx="14">
                  <c:v>23529343</c:v>
                </c:pt>
                <c:pt idx="15">
                  <c:v>26210972</c:v>
                </c:pt>
                <c:pt idx="16">
                  <c:v>28294791</c:v>
                </c:pt>
                <c:pt idx="17">
                  <c:v>30243400</c:v>
                </c:pt>
                <c:pt idx="18">
                  <c:v>31586655</c:v>
                </c:pt>
                <c:pt idx="19">
                  <c:v>32216764</c:v>
                </c:pt>
                <c:pt idx="20">
                  <c:v>32751242</c:v>
                </c:pt>
                <c:pt idx="21">
                  <c:v>33112412</c:v>
                </c:pt>
                <c:pt idx="22">
                  <c:v>33210332</c:v>
                </c:pt>
                <c:pt idx="23">
                  <c:v>33257607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62-4568-8796-1052D1067587}"/>
            </c:ext>
          </c:extLst>
        </c:ser>
        <c:ser>
          <c:idx val="4"/>
          <c:order val="4"/>
          <c:tx>
            <c:strRef>
              <c:f>'PDSCH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62-4568-8796-1052D1067587}"/>
            </c:ext>
          </c:extLst>
        </c:ser>
        <c:ser>
          <c:idx val="5"/>
          <c:order val="5"/>
          <c:tx>
            <c:strRef>
              <c:f>'PDSCH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62-4568-8796-1052D1067587}"/>
            </c:ext>
          </c:extLst>
        </c:ser>
        <c:ser>
          <c:idx val="6"/>
          <c:order val="6"/>
          <c:tx>
            <c:strRef>
              <c:f>'PDSCH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162-4568-8796-1052D106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0174608"/>
        <c:axId val="870169712"/>
      </c:lineChart>
      <c:catAx>
        <c:axId val="87017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870169712"/>
        <c:crosses val="autoZero"/>
        <c:auto val="1"/>
        <c:lblAlgn val="ctr"/>
        <c:lblOffset val="100"/>
        <c:noMultiLvlLbl val="0"/>
      </c:catAx>
      <c:valAx>
        <c:axId val="87016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87017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128038</c:v>
                </c:pt>
                <c:pt idx="3">
                  <c:v>1229169</c:v>
                </c:pt>
                <c:pt idx="4">
                  <c:v>3277785</c:v>
                </c:pt>
                <c:pt idx="5">
                  <c:v>5812946</c:v>
                </c:pt>
                <c:pt idx="6">
                  <c:v>8732223</c:v>
                </c:pt>
                <c:pt idx="7">
                  <c:v>11677108</c:v>
                </c:pt>
                <c:pt idx="8">
                  <c:v>13828154</c:v>
                </c:pt>
                <c:pt idx="9">
                  <c:v>15518262</c:v>
                </c:pt>
                <c:pt idx="10">
                  <c:v>18488754</c:v>
                </c:pt>
                <c:pt idx="11">
                  <c:v>21484854</c:v>
                </c:pt>
                <c:pt idx="12">
                  <c:v>25684515</c:v>
                </c:pt>
                <c:pt idx="13">
                  <c:v>29167162</c:v>
                </c:pt>
                <c:pt idx="14">
                  <c:v>31779146</c:v>
                </c:pt>
                <c:pt idx="15">
                  <c:v>32803454</c:v>
                </c:pt>
                <c:pt idx="16">
                  <c:v>33187569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A-4CAE-A799-FEE81120AA1C}"/>
            </c:ext>
          </c:extLst>
        </c:ser>
        <c:ser>
          <c:idx val="1"/>
          <c:order val="1"/>
          <c:tx>
            <c:strRef>
              <c:f>'PDSCH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58600</c:v>
                </c:pt>
                <c:pt idx="3">
                  <c:v>873500</c:v>
                </c:pt>
                <c:pt idx="4">
                  <c:v>3627300</c:v>
                </c:pt>
                <c:pt idx="5">
                  <c:v>7702000</c:v>
                </c:pt>
                <c:pt idx="6">
                  <c:v>10333200</c:v>
                </c:pt>
                <c:pt idx="7">
                  <c:v>12405200</c:v>
                </c:pt>
                <c:pt idx="8">
                  <c:v>14567700</c:v>
                </c:pt>
                <c:pt idx="9">
                  <c:v>16123000.000000002</c:v>
                </c:pt>
                <c:pt idx="10">
                  <c:v>17108400</c:v>
                </c:pt>
                <c:pt idx="11">
                  <c:v>20714400</c:v>
                </c:pt>
                <c:pt idx="12">
                  <c:v>26839700</c:v>
                </c:pt>
                <c:pt idx="13">
                  <c:v>31585600</c:v>
                </c:pt>
                <c:pt idx="14">
                  <c:v>32938499.999999996</c:v>
                </c:pt>
                <c:pt idx="15">
                  <c:v>33172800.000000004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8A-4CAE-A799-FEE81120AA1C}"/>
            </c:ext>
          </c:extLst>
        </c:ser>
        <c:ser>
          <c:idx val="2"/>
          <c:order val="2"/>
          <c:tx>
            <c:strRef>
              <c:f>'PDSCH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2'!$D$3:$D$28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8A-4CAE-A799-FEE81120AA1C}"/>
            </c:ext>
          </c:extLst>
        </c:ser>
        <c:ser>
          <c:idx val="3"/>
          <c:order val="3"/>
          <c:tx>
            <c:strRef>
              <c:f>'PDSCH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2'!$E$3:$E$28</c:f>
              <c:numCache>
                <c:formatCode>General</c:formatCode>
                <c:ptCount val="26"/>
                <c:pt idx="2">
                  <c:v>0</c:v>
                </c:pt>
                <c:pt idx="3">
                  <c:v>2721743</c:v>
                </c:pt>
                <c:pt idx="4">
                  <c:v>5090118</c:v>
                </c:pt>
                <c:pt idx="5">
                  <c:v>8058116</c:v>
                </c:pt>
                <c:pt idx="6">
                  <c:v>10795676</c:v>
                </c:pt>
                <c:pt idx="7">
                  <c:v>13097478</c:v>
                </c:pt>
                <c:pt idx="8">
                  <c:v>15427266</c:v>
                </c:pt>
                <c:pt idx="9">
                  <c:v>17613321</c:v>
                </c:pt>
                <c:pt idx="10">
                  <c:v>20878155</c:v>
                </c:pt>
                <c:pt idx="11">
                  <c:v>24746380</c:v>
                </c:pt>
                <c:pt idx="12">
                  <c:v>28931263</c:v>
                </c:pt>
                <c:pt idx="13">
                  <c:v>31148885</c:v>
                </c:pt>
                <c:pt idx="14">
                  <c:v>32286326</c:v>
                </c:pt>
                <c:pt idx="15">
                  <c:v>32759546</c:v>
                </c:pt>
                <c:pt idx="16">
                  <c:v>33146633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8A-4CAE-A799-FEE81120AA1C}"/>
            </c:ext>
          </c:extLst>
        </c:ser>
        <c:ser>
          <c:idx val="4"/>
          <c:order val="4"/>
          <c:tx>
            <c:strRef>
              <c:f>'PDSCH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8A-4CAE-A799-FEE81120AA1C}"/>
            </c:ext>
          </c:extLst>
        </c:ser>
        <c:ser>
          <c:idx val="5"/>
          <c:order val="5"/>
          <c:tx>
            <c:strRef>
              <c:f>'PDSCH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8A-4CAE-A799-FEE81120AA1C}"/>
            </c:ext>
          </c:extLst>
        </c:ser>
        <c:ser>
          <c:idx val="6"/>
          <c:order val="6"/>
          <c:tx>
            <c:strRef>
              <c:f>'PDSCH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8A-4CAE-A799-FEE81120A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0172432"/>
        <c:axId val="870175152"/>
      </c:lineChart>
      <c:catAx>
        <c:axId val="87017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870175152"/>
        <c:crosses val="autoZero"/>
        <c:auto val="1"/>
        <c:lblAlgn val="ctr"/>
        <c:lblOffset val="100"/>
        <c:noMultiLvlLbl val="0"/>
      </c:catAx>
      <c:valAx>
        <c:axId val="87017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87017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851262</c:v>
                </c:pt>
                <c:pt idx="4">
                  <c:v>4752877</c:v>
                </c:pt>
                <c:pt idx="5">
                  <c:v>14045815</c:v>
                </c:pt>
                <c:pt idx="6">
                  <c:v>22274677</c:v>
                </c:pt>
                <c:pt idx="7">
                  <c:v>29368523</c:v>
                </c:pt>
                <c:pt idx="8">
                  <c:v>33270138</c:v>
                </c:pt>
                <c:pt idx="9">
                  <c:v>39441785</c:v>
                </c:pt>
                <c:pt idx="10">
                  <c:v>43698092</c:v>
                </c:pt>
                <c:pt idx="11">
                  <c:v>45755308</c:v>
                </c:pt>
                <c:pt idx="12">
                  <c:v>49089415</c:v>
                </c:pt>
                <c:pt idx="13">
                  <c:v>55261062</c:v>
                </c:pt>
                <c:pt idx="14">
                  <c:v>68597492</c:v>
                </c:pt>
                <c:pt idx="15">
                  <c:v>82359554</c:v>
                </c:pt>
                <c:pt idx="16">
                  <c:v>89737154</c:v>
                </c:pt>
                <c:pt idx="17">
                  <c:v>92220000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3-44D1-9B34-5BC486273E12}"/>
            </c:ext>
          </c:extLst>
        </c:ser>
        <c:ser>
          <c:idx val="1"/>
          <c:order val="1"/>
          <c:tx>
            <c:strRef>
              <c:f>'PDSCH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1387000</c:v>
                </c:pt>
                <c:pt idx="5">
                  <c:v>10107300</c:v>
                </c:pt>
                <c:pt idx="6">
                  <c:v>22295100</c:v>
                </c:pt>
                <c:pt idx="7">
                  <c:v>28211900</c:v>
                </c:pt>
                <c:pt idx="8">
                  <c:v>32402400</c:v>
                </c:pt>
                <c:pt idx="9">
                  <c:v>38466800</c:v>
                </c:pt>
                <c:pt idx="10">
                  <c:v>44265600</c:v>
                </c:pt>
                <c:pt idx="11">
                  <c:v>45873900</c:v>
                </c:pt>
                <c:pt idx="12">
                  <c:v>47246200</c:v>
                </c:pt>
                <c:pt idx="13">
                  <c:v>54918900</c:v>
                </c:pt>
                <c:pt idx="14">
                  <c:v>70175700</c:v>
                </c:pt>
                <c:pt idx="15">
                  <c:v>84266900</c:v>
                </c:pt>
                <c:pt idx="16">
                  <c:v>90833000</c:v>
                </c:pt>
                <c:pt idx="17">
                  <c:v>92116700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23-44D1-9B34-5BC486273E12}"/>
            </c:ext>
          </c:extLst>
        </c:ser>
        <c:ser>
          <c:idx val="2"/>
          <c:order val="2"/>
          <c:tx>
            <c:strRef>
              <c:f>'PDSCH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3'!$D$3:$D$28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23-44D1-9B34-5BC486273E12}"/>
            </c:ext>
          </c:extLst>
        </c:ser>
        <c:ser>
          <c:idx val="3"/>
          <c:order val="3"/>
          <c:tx>
            <c:strRef>
              <c:f>'PDSCH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3'!$E$3:$E$28</c:f>
              <c:numCache>
                <c:formatCode>General</c:formatCode>
                <c:ptCount val="26"/>
                <c:pt idx="1">
                  <c:v>0</c:v>
                </c:pt>
                <c:pt idx="2">
                  <c:v>245664</c:v>
                </c:pt>
                <c:pt idx="3">
                  <c:v>1592336</c:v>
                </c:pt>
                <c:pt idx="4">
                  <c:v>8086011</c:v>
                </c:pt>
                <c:pt idx="5">
                  <c:v>16713581</c:v>
                </c:pt>
                <c:pt idx="6">
                  <c:v>25609306</c:v>
                </c:pt>
                <c:pt idx="7">
                  <c:v>30198567</c:v>
                </c:pt>
                <c:pt idx="8">
                  <c:v>35225393</c:v>
                </c:pt>
                <c:pt idx="9">
                  <c:v>40887839</c:v>
                </c:pt>
                <c:pt idx="10">
                  <c:v>45070382</c:v>
                </c:pt>
                <c:pt idx="11">
                  <c:v>47067419</c:v>
                </c:pt>
                <c:pt idx="12">
                  <c:v>50706285</c:v>
                </c:pt>
                <c:pt idx="13">
                  <c:v>59108359</c:v>
                </c:pt>
                <c:pt idx="14">
                  <c:v>73333692</c:v>
                </c:pt>
                <c:pt idx="15">
                  <c:v>84243712</c:v>
                </c:pt>
                <c:pt idx="16">
                  <c:v>90297493</c:v>
                </c:pt>
                <c:pt idx="17">
                  <c:v>91856564</c:v>
                </c:pt>
                <c:pt idx="18">
                  <c:v>92204953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23-44D1-9B34-5BC486273E12}"/>
            </c:ext>
          </c:extLst>
        </c:ser>
        <c:ser>
          <c:idx val="4"/>
          <c:order val="4"/>
          <c:tx>
            <c:strRef>
              <c:f>'PDSCH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23-44D1-9B34-5BC486273E12}"/>
            </c:ext>
          </c:extLst>
        </c:ser>
        <c:ser>
          <c:idx val="5"/>
          <c:order val="5"/>
          <c:tx>
            <c:strRef>
              <c:f>'PDSCH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23-44D1-9B34-5BC486273E12}"/>
            </c:ext>
          </c:extLst>
        </c:ser>
        <c:ser>
          <c:idx val="6"/>
          <c:order val="6"/>
          <c:tx>
            <c:strRef>
              <c:f>'PDSCH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23-44D1-9B34-5BC48627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0172976"/>
        <c:axId val="870170256"/>
      </c:lineChart>
      <c:catAx>
        <c:axId val="870172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870170256"/>
        <c:crosses val="autoZero"/>
        <c:auto val="1"/>
        <c:lblAlgn val="ctr"/>
        <c:lblOffset val="100"/>
        <c:tickMarkSkip val="1"/>
        <c:noMultiLvlLbl val="0"/>
      </c:catAx>
      <c:valAx>
        <c:axId val="87017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87017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335077</c:v>
                </c:pt>
                <c:pt idx="4">
                  <c:v>536123</c:v>
                </c:pt>
                <c:pt idx="5">
                  <c:v>1273292</c:v>
                </c:pt>
                <c:pt idx="6">
                  <c:v>3350769</c:v>
                </c:pt>
                <c:pt idx="7">
                  <c:v>7773785</c:v>
                </c:pt>
                <c:pt idx="8">
                  <c:v>14274277</c:v>
                </c:pt>
                <c:pt idx="9">
                  <c:v>20908800</c:v>
                </c:pt>
                <c:pt idx="10">
                  <c:v>27141231</c:v>
                </c:pt>
                <c:pt idx="11">
                  <c:v>32234400</c:v>
                </c:pt>
                <c:pt idx="12">
                  <c:v>36992492</c:v>
                </c:pt>
                <c:pt idx="13">
                  <c:v>41616554</c:v>
                </c:pt>
                <c:pt idx="14">
                  <c:v>47714954</c:v>
                </c:pt>
                <c:pt idx="15">
                  <c:v>55421723</c:v>
                </c:pt>
                <c:pt idx="16">
                  <c:v>66010154</c:v>
                </c:pt>
                <c:pt idx="17">
                  <c:v>72577662</c:v>
                </c:pt>
                <c:pt idx="18">
                  <c:v>76330523</c:v>
                </c:pt>
                <c:pt idx="19">
                  <c:v>78676062</c:v>
                </c:pt>
                <c:pt idx="20">
                  <c:v>80351446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77-417A-8AEF-97B225A21335}"/>
            </c:ext>
          </c:extLst>
        </c:ser>
        <c:ser>
          <c:idx val="1"/>
          <c:order val="1"/>
          <c:tx>
            <c:strRef>
              <c:f>'PDSCH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69700</c:v>
                </c:pt>
                <c:pt idx="6">
                  <c:v>1728500</c:v>
                </c:pt>
                <c:pt idx="7">
                  <c:v>8949000</c:v>
                </c:pt>
                <c:pt idx="8">
                  <c:v>19194300</c:v>
                </c:pt>
                <c:pt idx="9">
                  <c:v>25132400</c:v>
                </c:pt>
                <c:pt idx="10">
                  <c:v>29704400</c:v>
                </c:pt>
                <c:pt idx="11">
                  <c:v>35447400</c:v>
                </c:pt>
                <c:pt idx="12">
                  <c:v>39601300</c:v>
                </c:pt>
                <c:pt idx="13">
                  <c:v>42458800</c:v>
                </c:pt>
                <c:pt idx="14">
                  <c:v>48369000</c:v>
                </c:pt>
                <c:pt idx="15">
                  <c:v>58028900</c:v>
                </c:pt>
                <c:pt idx="16">
                  <c:v>69919000</c:v>
                </c:pt>
                <c:pt idx="17">
                  <c:v>77502000</c:v>
                </c:pt>
                <c:pt idx="18">
                  <c:v>80345500</c:v>
                </c:pt>
                <c:pt idx="19">
                  <c:v>81021600</c:v>
                </c:pt>
                <c:pt idx="20">
                  <c:v>81021600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77-417A-8AEF-97B225A21335}"/>
            </c:ext>
          </c:extLst>
        </c:ser>
        <c:ser>
          <c:idx val="2"/>
          <c:order val="2"/>
          <c:tx>
            <c:strRef>
              <c:f>'PDSCH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4'!$D$3:$D$28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77-417A-8AEF-97B225A21335}"/>
            </c:ext>
          </c:extLst>
        </c:ser>
        <c:ser>
          <c:idx val="3"/>
          <c:order val="3"/>
          <c:tx>
            <c:strRef>
              <c:f>'PDSCH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4'!$E$3:$E$28</c:f>
              <c:numCache>
                <c:formatCode>General</c:formatCode>
                <c:ptCount val="26"/>
                <c:pt idx="3">
                  <c:v>0</c:v>
                </c:pt>
                <c:pt idx="4">
                  <c:v>231173</c:v>
                </c:pt>
                <c:pt idx="5">
                  <c:v>1281318</c:v>
                </c:pt>
                <c:pt idx="6">
                  <c:v>3938299</c:v>
                </c:pt>
                <c:pt idx="7">
                  <c:v>8710673</c:v>
                </c:pt>
                <c:pt idx="8">
                  <c:v>15022743</c:v>
                </c:pt>
                <c:pt idx="9">
                  <c:v>22085386</c:v>
                </c:pt>
                <c:pt idx="10">
                  <c:v>28646953</c:v>
                </c:pt>
                <c:pt idx="11">
                  <c:v>33854667</c:v>
                </c:pt>
                <c:pt idx="12">
                  <c:v>38644439</c:v>
                </c:pt>
                <c:pt idx="13">
                  <c:v>44257734</c:v>
                </c:pt>
                <c:pt idx="14">
                  <c:v>51382514</c:v>
                </c:pt>
                <c:pt idx="15">
                  <c:v>60080717</c:v>
                </c:pt>
                <c:pt idx="16">
                  <c:v>68473989</c:v>
                </c:pt>
                <c:pt idx="17">
                  <c:v>75273857</c:v>
                </c:pt>
                <c:pt idx="18">
                  <c:v>78921582</c:v>
                </c:pt>
                <c:pt idx="19">
                  <c:v>80494243</c:v>
                </c:pt>
                <c:pt idx="20">
                  <c:v>80955471</c:v>
                </c:pt>
                <c:pt idx="21">
                  <c:v>81018819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77-417A-8AEF-97B225A21335}"/>
            </c:ext>
          </c:extLst>
        </c:ser>
        <c:ser>
          <c:idx val="4"/>
          <c:order val="4"/>
          <c:tx>
            <c:strRef>
              <c:f>'PDSCH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77-417A-8AEF-97B225A21335}"/>
            </c:ext>
          </c:extLst>
        </c:ser>
        <c:ser>
          <c:idx val="5"/>
          <c:order val="5"/>
          <c:tx>
            <c:strRef>
              <c:f>'PDSCH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77-417A-8AEF-97B225A21335}"/>
            </c:ext>
          </c:extLst>
        </c:ser>
        <c:ser>
          <c:idx val="6"/>
          <c:order val="6"/>
          <c:tx>
            <c:strRef>
              <c:f>'PDSCH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77-417A-8AEF-97B225A21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6448"/>
        <c:axId val="700827536"/>
      </c:lineChart>
      <c:catAx>
        <c:axId val="70082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7536"/>
        <c:crosses val="autoZero"/>
        <c:auto val="1"/>
        <c:lblAlgn val="ctr"/>
        <c:lblOffset val="100"/>
        <c:tickMarkSkip val="1"/>
        <c:noMultiLvlLbl val="0"/>
      </c:catAx>
      <c:valAx>
        <c:axId val="70082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5'!$B$3:$B$28</c:f>
              <c:numCache>
                <c:formatCode>General</c:formatCode>
                <c:ptCount val="26"/>
                <c:pt idx="0">
                  <c:v>386215</c:v>
                </c:pt>
                <c:pt idx="1">
                  <c:v>579323</c:v>
                </c:pt>
                <c:pt idx="2">
                  <c:v>1255200</c:v>
                </c:pt>
                <c:pt idx="3">
                  <c:v>3572492</c:v>
                </c:pt>
                <c:pt idx="4">
                  <c:v>8882954</c:v>
                </c:pt>
                <c:pt idx="5">
                  <c:v>15931385</c:v>
                </c:pt>
                <c:pt idx="6">
                  <c:v>26262646</c:v>
                </c:pt>
                <c:pt idx="7">
                  <c:v>33986954</c:v>
                </c:pt>
                <c:pt idx="8">
                  <c:v>40745723</c:v>
                </c:pt>
                <c:pt idx="9">
                  <c:v>48566585</c:v>
                </c:pt>
                <c:pt idx="10">
                  <c:v>53973600</c:v>
                </c:pt>
                <c:pt idx="11">
                  <c:v>57739200</c:v>
                </c:pt>
                <c:pt idx="12">
                  <c:v>62760000</c:v>
                </c:pt>
                <c:pt idx="13">
                  <c:v>72222277</c:v>
                </c:pt>
                <c:pt idx="14">
                  <c:v>82939754</c:v>
                </c:pt>
                <c:pt idx="15">
                  <c:v>98291815</c:v>
                </c:pt>
                <c:pt idx="16">
                  <c:v>106692000</c:v>
                </c:pt>
                <c:pt idx="17">
                  <c:v>111036923</c:v>
                </c:pt>
                <c:pt idx="18">
                  <c:v>114319754</c:v>
                </c:pt>
                <c:pt idx="19">
                  <c:v>116154277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5D-4E6D-B4DC-C83B19A55B44}"/>
            </c:ext>
          </c:extLst>
        </c:ser>
        <c:ser>
          <c:idx val="1"/>
          <c:order val="1"/>
          <c:tx>
            <c:strRef>
              <c:f>'PDSCH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40200</c:v>
                </c:pt>
                <c:pt idx="3">
                  <c:v>1245200</c:v>
                </c:pt>
                <c:pt idx="4">
                  <c:v>6266000</c:v>
                </c:pt>
                <c:pt idx="5">
                  <c:v>19962700</c:v>
                </c:pt>
                <c:pt idx="6">
                  <c:v>30626900</c:v>
                </c:pt>
                <c:pt idx="7">
                  <c:v>37254300</c:v>
                </c:pt>
                <c:pt idx="8">
                  <c:v>43721100</c:v>
                </c:pt>
                <c:pt idx="9">
                  <c:v>50910900</c:v>
                </c:pt>
                <c:pt idx="10">
                  <c:v>56333400</c:v>
                </c:pt>
                <c:pt idx="11">
                  <c:v>58683100</c:v>
                </c:pt>
                <c:pt idx="12">
                  <c:v>62920700</c:v>
                </c:pt>
                <c:pt idx="13">
                  <c:v>73685300</c:v>
                </c:pt>
                <c:pt idx="14">
                  <c:v>89551000</c:v>
                </c:pt>
                <c:pt idx="15">
                  <c:v>104794100</c:v>
                </c:pt>
                <c:pt idx="16">
                  <c:v>112927800</c:v>
                </c:pt>
                <c:pt idx="17">
                  <c:v>116020600</c:v>
                </c:pt>
                <c:pt idx="18">
                  <c:v>116733600</c:v>
                </c:pt>
                <c:pt idx="19">
                  <c:v>116733600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5D-4E6D-B4DC-C83B19A55B44}"/>
            </c:ext>
          </c:extLst>
        </c:ser>
        <c:ser>
          <c:idx val="2"/>
          <c:order val="2"/>
          <c:tx>
            <c:strRef>
              <c:f>'PDSCH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5'!$D$3:$D$28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5D-4E6D-B4DC-C83B19A55B44}"/>
            </c:ext>
          </c:extLst>
        </c:ser>
        <c:ser>
          <c:idx val="3"/>
          <c:order val="3"/>
          <c:tx>
            <c:strRef>
              <c:f>'PDSCH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5'!$E$3:$E$28</c:f>
              <c:numCache>
                <c:formatCode>General</c:formatCode>
                <c:ptCount val="26"/>
                <c:pt idx="0">
                  <c:v>84628</c:v>
                </c:pt>
                <c:pt idx="1">
                  <c:v>269835</c:v>
                </c:pt>
                <c:pt idx="2">
                  <c:v>1349146</c:v>
                </c:pt>
                <c:pt idx="3">
                  <c:v>4485871</c:v>
                </c:pt>
                <c:pt idx="4">
                  <c:v>10401804</c:v>
                </c:pt>
                <c:pt idx="5">
                  <c:v>18498005</c:v>
                </c:pt>
                <c:pt idx="6">
                  <c:v>27756113</c:v>
                </c:pt>
                <c:pt idx="7">
                  <c:v>36157084</c:v>
                </c:pt>
                <c:pt idx="8">
                  <c:v>43530884</c:v>
                </c:pt>
                <c:pt idx="9">
                  <c:v>49666634</c:v>
                </c:pt>
                <c:pt idx="10">
                  <c:v>54616008</c:v>
                </c:pt>
                <c:pt idx="11">
                  <c:v>59720066</c:v>
                </c:pt>
                <c:pt idx="12">
                  <c:v>66704842</c:v>
                </c:pt>
                <c:pt idx="13">
                  <c:v>76918419</c:v>
                </c:pt>
                <c:pt idx="14">
                  <c:v>89500567</c:v>
                </c:pt>
                <c:pt idx="15">
                  <c:v>101014096</c:v>
                </c:pt>
                <c:pt idx="16">
                  <c:v>109885096</c:v>
                </c:pt>
                <c:pt idx="17">
                  <c:v>114366668</c:v>
                </c:pt>
                <c:pt idx="18">
                  <c:v>116144696</c:v>
                </c:pt>
                <c:pt idx="19">
                  <c:v>116654325</c:v>
                </c:pt>
                <c:pt idx="20">
                  <c:v>116729589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5D-4E6D-B4DC-C83B19A55B44}"/>
            </c:ext>
          </c:extLst>
        </c:ser>
        <c:ser>
          <c:idx val="4"/>
          <c:order val="4"/>
          <c:tx>
            <c:strRef>
              <c:f>'PDSCH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5D-4E6D-B4DC-C83B19A55B44}"/>
            </c:ext>
          </c:extLst>
        </c:ser>
        <c:ser>
          <c:idx val="5"/>
          <c:order val="5"/>
          <c:tx>
            <c:strRef>
              <c:f>'PDSCH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5D-4E6D-B4DC-C83B19A55B44}"/>
            </c:ext>
          </c:extLst>
        </c:ser>
        <c:ser>
          <c:idx val="6"/>
          <c:order val="6"/>
          <c:tx>
            <c:strRef>
              <c:f>'PDSCH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F5D-4E6D-B4DC-C83B19A55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2096"/>
        <c:axId val="700824816"/>
      </c:lineChart>
      <c:catAx>
        <c:axId val="70082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4816"/>
        <c:crosses val="autoZero"/>
        <c:auto val="1"/>
        <c:lblAlgn val="ctr"/>
        <c:lblOffset val="100"/>
        <c:tickMarkSkip val="1"/>
        <c:noMultiLvlLbl val="0"/>
      </c:catAx>
      <c:valAx>
        <c:axId val="70082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2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6'!$B$2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669538</c:v>
                </c:pt>
                <c:pt idx="5">
                  <c:v>3481600</c:v>
                </c:pt>
                <c:pt idx="6">
                  <c:v>12453415</c:v>
                </c:pt>
                <c:pt idx="7">
                  <c:v>28656246</c:v>
                </c:pt>
                <c:pt idx="8">
                  <c:v>39636677</c:v>
                </c:pt>
                <c:pt idx="9">
                  <c:v>49947569</c:v>
                </c:pt>
                <c:pt idx="10">
                  <c:v>58249846</c:v>
                </c:pt>
                <c:pt idx="11">
                  <c:v>67757292</c:v>
                </c:pt>
                <c:pt idx="12">
                  <c:v>73515323</c:v>
                </c:pt>
                <c:pt idx="13">
                  <c:v>79273354</c:v>
                </c:pt>
                <c:pt idx="14">
                  <c:v>85031385</c:v>
                </c:pt>
                <c:pt idx="15">
                  <c:v>91057231</c:v>
                </c:pt>
                <c:pt idx="16">
                  <c:v>107795692</c:v>
                </c:pt>
                <c:pt idx="17">
                  <c:v>123596800</c:v>
                </c:pt>
                <c:pt idx="18">
                  <c:v>140335262</c:v>
                </c:pt>
                <c:pt idx="19">
                  <c:v>151851323</c:v>
                </c:pt>
                <c:pt idx="20">
                  <c:v>158011077</c:v>
                </c:pt>
                <c:pt idx="21">
                  <c:v>160689231</c:v>
                </c:pt>
                <c:pt idx="22">
                  <c:v>161760492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A8-470E-B93B-62AC05E7D0C9}"/>
            </c:ext>
          </c:extLst>
        </c:ser>
        <c:ser>
          <c:idx val="1"/>
          <c:order val="1"/>
          <c:tx>
            <c:strRef>
              <c:f>'PDSCH Case 6'!$C$2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640600</c:v>
                </c:pt>
                <c:pt idx="5">
                  <c:v>3453700</c:v>
                </c:pt>
                <c:pt idx="6">
                  <c:v>14678400</c:v>
                </c:pt>
                <c:pt idx="7">
                  <c:v>33395500</c:v>
                </c:pt>
                <c:pt idx="8">
                  <c:v>45483600</c:v>
                </c:pt>
                <c:pt idx="9">
                  <c:v>54285100</c:v>
                </c:pt>
                <c:pt idx="10">
                  <c:v>61387600</c:v>
                </c:pt>
                <c:pt idx="11">
                  <c:v>69437000</c:v>
                </c:pt>
                <c:pt idx="12">
                  <c:v>77904300</c:v>
                </c:pt>
                <c:pt idx="13">
                  <c:v>82973500</c:v>
                </c:pt>
                <c:pt idx="14">
                  <c:v>90354500</c:v>
                </c:pt>
                <c:pt idx="15">
                  <c:v>99100300</c:v>
                </c:pt>
                <c:pt idx="16">
                  <c:v>114335700</c:v>
                </c:pt>
                <c:pt idx="17">
                  <c:v>131632299.99999999</c:v>
                </c:pt>
                <c:pt idx="18">
                  <c:v>146171500</c:v>
                </c:pt>
                <c:pt idx="19">
                  <c:v>156254200</c:v>
                </c:pt>
                <c:pt idx="20">
                  <c:v>160849900</c:v>
                </c:pt>
                <c:pt idx="21">
                  <c:v>161685500</c:v>
                </c:pt>
                <c:pt idx="22">
                  <c:v>161894400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A8-470E-B93B-62AC05E7D0C9}"/>
            </c:ext>
          </c:extLst>
        </c:ser>
        <c:ser>
          <c:idx val="2"/>
          <c:order val="2"/>
          <c:tx>
            <c:strRef>
              <c:f>'PDSCH Case 6'!$D$2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6'!$D$3:$D$28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A8-470E-B93B-62AC05E7D0C9}"/>
            </c:ext>
          </c:extLst>
        </c:ser>
        <c:ser>
          <c:idx val="3"/>
          <c:order val="3"/>
          <c:tx>
            <c:strRef>
              <c:f>'PDSCH Case 6'!$E$2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149941</c:v>
                </c:pt>
                <c:pt idx="5">
                  <c:v>1639661</c:v>
                </c:pt>
                <c:pt idx="6">
                  <c:v>7755471</c:v>
                </c:pt>
                <c:pt idx="7">
                  <c:v>20379206</c:v>
                </c:pt>
                <c:pt idx="8">
                  <c:v>34885061</c:v>
                </c:pt>
                <c:pt idx="9">
                  <c:v>47095259</c:v>
                </c:pt>
                <c:pt idx="10">
                  <c:v>56729159</c:v>
                </c:pt>
                <c:pt idx="11">
                  <c:v>65150730</c:v>
                </c:pt>
                <c:pt idx="12">
                  <c:v>73000091</c:v>
                </c:pt>
                <c:pt idx="13">
                  <c:v>78662294</c:v>
                </c:pt>
                <c:pt idx="14">
                  <c:v>85122361</c:v>
                </c:pt>
                <c:pt idx="15">
                  <c:v>94338029</c:v>
                </c:pt>
                <c:pt idx="16">
                  <c:v>109973813</c:v>
                </c:pt>
                <c:pt idx="17">
                  <c:v>128733019</c:v>
                </c:pt>
                <c:pt idx="18">
                  <c:v>144941241</c:v>
                </c:pt>
                <c:pt idx="19">
                  <c:v>154827245</c:v>
                </c:pt>
                <c:pt idx="20">
                  <c:v>159903039</c:v>
                </c:pt>
                <c:pt idx="21">
                  <c:v>161616051</c:v>
                </c:pt>
                <c:pt idx="22">
                  <c:v>161868529</c:v>
                </c:pt>
                <c:pt idx="23">
                  <c:v>161876966</c:v>
                </c:pt>
                <c:pt idx="24">
                  <c:v>161893633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A8-470E-B93B-62AC05E7D0C9}"/>
            </c:ext>
          </c:extLst>
        </c:ser>
        <c:ser>
          <c:idx val="4"/>
          <c:order val="4"/>
          <c:tx>
            <c:strRef>
              <c:f>'PDSCH Case 6'!$F$2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A8-470E-B93B-62AC05E7D0C9}"/>
            </c:ext>
          </c:extLst>
        </c:ser>
        <c:ser>
          <c:idx val="5"/>
          <c:order val="5"/>
          <c:tx>
            <c:strRef>
              <c:f>'PDSCH Case 6'!$G$2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A8-470E-B93B-62AC05E7D0C9}"/>
            </c:ext>
          </c:extLst>
        </c:ser>
        <c:ser>
          <c:idx val="6"/>
          <c:order val="6"/>
          <c:tx>
            <c:strRef>
              <c:f>'PDSCH Case 6'!$H$2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A8-470E-B93B-62AC05E7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5360"/>
        <c:axId val="700822640"/>
      </c:lineChart>
      <c:catAx>
        <c:axId val="700825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2640"/>
        <c:crosses val="autoZero"/>
        <c:auto val="1"/>
        <c:lblAlgn val="ctr"/>
        <c:lblOffset val="100"/>
        <c:tickMarkSkip val="1"/>
        <c:noMultiLvlLbl val="0"/>
      </c:catAx>
      <c:valAx>
        <c:axId val="7008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5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0.99919999999999998</c:v>
                </c:pt>
                <c:pt idx="4">
                  <c:v>0.99509999999999998</c:v>
                </c:pt>
                <c:pt idx="5">
                  <c:v>0.98180000000000001</c:v>
                </c:pt>
                <c:pt idx="6">
                  <c:v>0.94564999999999999</c:v>
                </c:pt>
                <c:pt idx="7">
                  <c:v>0.878</c:v>
                </c:pt>
                <c:pt idx="8">
                  <c:v>0.77649999999999997</c:v>
                </c:pt>
                <c:pt idx="9">
                  <c:v>0.64219999999999999</c:v>
                </c:pt>
                <c:pt idx="10">
                  <c:v>0.48735000000000001</c:v>
                </c:pt>
                <c:pt idx="11">
                  <c:v>0.3453</c:v>
                </c:pt>
                <c:pt idx="12">
                  <c:v>0.22795000000000001</c:v>
                </c:pt>
                <c:pt idx="13">
                  <c:v>0.14294999999999999</c:v>
                </c:pt>
                <c:pt idx="14">
                  <c:v>7.9250000000000001E-2</c:v>
                </c:pt>
                <c:pt idx="15">
                  <c:v>4.0899999999999999E-2</c:v>
                </c:pt>
                <c:pt idx="16">
                  <c:v>2.01E-2</c:v>
                </c:pt>
                <c:pt idx="17">
                  <c:v>8.2000000000000007E-3</c:v>
                </c:pt>
                <c:pt idx="18">
                  <c:v>3.5500000000000002E-3</c:v>
                </c:pt>
                <c:pt idx="19">
                  <c:v>1.6999999999999999E-3</c:v>
                </c:pt>
                <c:pt idx="20">
                  <c:v>1.1999999999999999E-3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80-4893-A0C5-C051801F3C8B}"/>
            </c:ext>
          </c:extLst>
        </c:ser>
        <c:ser>
          <c:idx val="1"/>
          <c:order val="1"/>
          <c:tx>
            <c:strRef>
              <c:f>'PDCCH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1'!$C$3:$C$23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0.99985999999999997</c:v>
                </c:pt>
                <c:pt idx="3">
                  <c:v>0.99819000000000002</c:v>
                </c:pt>
                <c:pt idx="4">
                  <c:v>0.99092000000000002</c:v>
                </c:pt>
                <c:pt idx="5">
                  <c:v>0.97033999999999998</c:v>
                </c:pt>
                <c:pt idx="6">
                  <c:v>0.92305000000000004</c:v>
                </c:pt>
                <c:pt idx="7">
                  <c:v>0.84575</c:v>
                </c:pt>
                <c:pt idx="8">
                  <c:v>0.73680999999999996</c:v>
                </c:pt>
                <c:pt idx="9">
                  <c:v>0.60575000000000001</c:v>
                </c:pt>
                <c:pt idx="10">
                  <c:v>0.46905000000000002</c:v>
                </c:pt>
                <c:pt idx="11">
                  <c:v>0.33778000000000002</c:v>
                </c:pt>
                <c:pt idx="12">
                  <c:v>0.22613</c:v>
                </c:pt>
                <c:pt idx="13">
                  <c:v>0.14166000000000001</c:v>
                </c:pt>
                <c:pt idx="14">
                  <c:v>8.3680000000000004E-2</c:v>
                </c:pt>
                <c:pt idx="15">
                  <c:v>4.5019999999999998E-2</c:v>
                </c:pt>
                <c:pt idx="16">
                  <c:v>2.1479999999999999E-2</c:v>
                </c:pt>
                <c:pt idx="17">
                  <c:v>9.5600000000000008E-3</c:v>
                </c:pt>
                <c:pt idx="18">
                  <c:v>3.3500000000000001E-3</c:v>
                </c:pt>
                <c:pt idx="19">
                  <c:v>0</c:v>
                </c:pt>
                <c:pt idx="20">
                  <c:v>8.4999999999999995E-4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80-4893-A0C5-C051801F3C8B}"/>
            </c:ext>
          </c:extLst>
        </c:ser>
        <c:ser>
          <c:idx val="2"/>
          <c:order val="2"/>
          <c:tx>
            <c:strRef>
              <c:f>'PDCCH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1'!$D$3:$D$23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80-4893-A0C5-C051801F3C8B}"/>
            </c:ext>
          </c:extLst>
        </c:ser>
        <c:ser>
          <c:idx val="3"/>
          <c:order val="3"/>
          <c:tx>
            <c:strRef>
              <c:f>'PDCCH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0.99919999999999998</c:v>
                </c:pt>
                <c:pt idx="3">
                  <c:v>0.99429999999999996</c:v>
                </c:pt>
                <c:pt idx="4">
                  <c:v>0.97960000000000003</c:v>
                </c:pt>
                <c:pt idx="5">
                  <c:v>0.94440000000000002</c:v>
                </c:pt>
                <c:pt idx="6">
                  <c:v>0.87949999999999995</c:v>
                </c:pt>
                <c:pt idx="7">
                  <c:v>0.78139999999999998</c:v>
                </c:pt>
                <c:pt idx="8">
                  <c:v>0.65559999999999996</c:v>
                </c:pt>
                <c:pt idx="9">
                  <c:v>0.5121</c:v>
                </c:pt>
                <c:pt idx="10">
                  <c:v>0.37</c:v>
                </c:pt>
                <c:pt idx="11">
                  <c:v>0.24679999999999999</c:v>
                </c:pt>
                <c:pt idx="12">
                  <c:v>0.15179999999999999</c:v>
                </c:pt>
                <c:pt idx="13">
                  <c:v>8.6900000000000005E-2</c:v>
                </c:pt>
                <c:pt idx="14">
                  <c:v>4.7300000000000002E-2</c:v>
                </c:pt>
                <c:pt idx="15">
                  <c:v>2.24E-2</c:v>
                </c:pt>
                <c:pt idx="16">
                  <c:v>7.1000000000000004E-3</c:v>
                </c:pt>
                <c:pt idx="17">
                  <c:v>2.3E-3</c:v>
                </c:pt>
                <c:pt idx="18">
                  <c:v>4.0000000000000002E-4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80-4893-A0C5-C051801F3C8B}"/>
            </c:ext>
          </c:extLst>
        </c:ser>
        <c:ser>
          <c:idx val="4"/>
          <c:order val="4"/>
          <c:tx>
            <c:strRef>
              <c:f>'PDCCH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80-4893-A0C5-C051801F3C8B}"/>
            </c:ext>
          </c:extLst>
        </c:ser>
        <c:ser>
          <c:idx val="5"/>
          <c:order val="5"/>
          <c:tx>
            <c:strRef>
              <c:f>'PDCCH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80-4893-A0C5-C051801F3C8B}"/>
            </c:ext>
          </c:extLst>
        </c:ser>
        <c:ser>
          <c:idx val="6"/>
          <c:order val="6"/>
          <c:tx>
            <c:strRef>
              <c:f>'PDCCH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80-4893-A0C5-C051801F3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5904"/>
        <c:axId val="700823728"/>
      </c:lineChart>
      <c:catAx>
        <c:axId val="700825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3728"/>
        <c:crosses val="autoZero"/>
        <c:auto val="1"/>
        <c:lblAlgn val="ctr"/>
        <c:lblOffset val="100"/>
        <c:tickMarkSkip val="1"/>
        <c:noMultiLvlLbl val="0"/>
      </c:catAx>
      <c:valAx>
        <c:axId val="700823728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2'!$B$3:$B$23</c:f>
              <c:numCache>
                <c:formatCode>0.00_ </c:formatCode>
                <c:ptCount val="21"/>
                <c:pt idx="0">
                  <c:v>0.99985000000000002</c:v>
                </c:pt>
                <c:pt idx="1">
                  <c:v>0.99744999999999995</c:v>
                </c:pt>
                <c:pt idx="2">
                  <c:v>0.98780000000000001</c:v>
                </c:pt>
                <c:pt idx="3">
                  <c:v>0.95365</c:v>
                </c:pt>
                <c:pt idx="4">
                  <c:v>0.87460000000000004</c:v>
                </c:pt>
                <c:pt idx="5">
                  <c:v>0.73529999999999995</c:v>
                </c:pt>
                <c:pt idx="6">
                  <c:v>0.55635000000000001</c:v>
                </c:pt>
                <c:pt idx="7">
                  <c:v>0.36735000000000001</c:v>
                </c:pt>
                <c:pt idx="8">
                  <c:v>0.21340000000000001</c:v>
                </c:pt>
                <c:pt idx="9">
                  <c:v>0.11194999999999999</c:v>
                </c:pt>
                <c:pt idx="10">
                  <c:v>5.2150000000000002E-2</c:v>
                </c:pt>
                <c:pt idx="11">
                  <c:v>2.1000000000000001E-2</c:v>
                </c:pt>
                <c:pt idx="12">
                  <c:v>8.0999999999999996E-3</c:v>
                </c:pt>
                <c:pt idx="13">
                  <c:v>3.0500000000000002E-3</c:v>
                </c:pt>
                <c:pt idx="14">
                  <c:v>7.5000000000000002E-4</c:v>
                </c:pt>
                <c:pt idx="15">
                  <c:v>1.4999999999999999E-4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86-4EED-BDEC-62E858F75171}"/>
            </c:ext>
          </c:extLst>
        </c:ser>
        <c:ser>
          <c:idx val="1"/>
          <c:order val="1"/>
          <c:tx>
            <c:strRef>
              <c:f>'PDCCH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2'!$C$3:$C$23</c:f>
              <c:numCache>
                <c:formatCode>0.00_ </c:formatCode>
                <c:ptCount val="21"/>
                <c:pt idx="0">
                  <c:v>0.99926000000000004</c:v>
                </c:pt>
                <c:pt idx="1">
                  <c:v>0.99551999999999996</c:v>
                </c:pt>
                <c:pt idx="2">
                  <c:v>0.97989999999999999</c:v>
                </c:pt>
                <c:pt idx="3">
                  <c:v>0.93172999999999995</c:v>
                </c:pt>
                <c:pt idx="4">
                  <c:v>0.82747000000000004</c:v>
                </c:pt>
                <c:pt idx="5">
                  <c:v>0.66986999999999997</c:v>
                </c:pt>
                <c:pt idx="6">
                  <c:v>0.48143000000000002</c:v>
                </c:pt>
                <c:pt idx="7">
                  <c:v>0.30065999999999998</c:v>
                </c:pt>
                <c:pt idx="8">
                  <c:v>0.1608</c:v>
                </c:pt>
                <c:pt idx="9">
                  <c:v>7.5609999999999997E-2</c:v>
                </c:pt>
                <c:pt idx="10">
                  <c:v>3.2140000000000002E-2</c:v>
                </c:pt>
                <c:pt idx="11">
                  <c:v>1.154E-2</c:v>
                </c:pt>
                <c:pt idx="12">
                  <c:v>3.8300000000000001E-3</c:v>
                </c:pt>
                <c:pt idx="13">
                  <c:v>1.15E-3</c:v>
                </c:pt>
                <c:pt idx="14">
                  <c:v>1.2E-4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86-4EED-BDEC-62E858F75171}"/>
            </c:ext>
          </c:extLst>
        </c:ser>
        <c:ser>
          <c:idx val="2"/>
          <c:order val="2"/>
          <c:tx>
            <c:strRef>
              <c:f>'PDCCH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2'!$D$3:$D$23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86-4EED-BDEC-62E858F75171}"/>
            </c:ext>
          </c:extLst>
        </c:ser>
        <c:ser>
          <c:idx val="3"/>
          <c:order val="3"/>
          <c:tx>
            <c:strRef>
              <c:f>'PDCCH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2'!$E$3:$E$23</c:f>
              <c:numCache>
                <c:formatCode>0.00_ </c:formatCode>
                <c:ptCount val="21"/>
                <c:pt idx="4">
                  <c:v>0.86260000000000003</c:v>
                </c:pt>
                <c:pt idx="5">
                  <c:v>0.74950000000000006</c:v>
                </c:pt>
                <c:pt idx="6">
                  <c:v>0.61209999999999998</c:v>
                </c:pt>
                <c:pt idx="7">
                  <c:v>0.47089999999999999</c:v>
                </c:pt>
                <c:pt idx="8">
                  <c:v>0.33300000000000002</c:v>
                </c:pt>
                <c:pt idx="9">
                  <c:v>0.2112</c:v>
                </c:pt>
                <c:pt idx="10">
                  <c:v>0.11940000000000001</c:v>
                </c:pt>
                <c:pt idx="11">
                  <c:v>6.0900000000000003E-2</c:v>
                </c:pt>
                <c:pt idx="12">
                  <c:v>2.7099999999999999E-2</c:v>
                </c:pt>
                <c:pt idx="13">
                  <c:v>9.9000000000000008E-3</c:v>
                </c:pt>
                <c:pt idx="14">
                  <c:v>3.8E-3</c:v>
                </c:pt>
                <c:pt idx="15">
                  <c:v>1.1000000000000001E-3</c:v>
                </c:pt>
                <c:pt idx="16">
                  <c:v>5.0000000000000001E-4</c:v>
                </c:pt>
                <c:pt idx="17">
                  <c:v>1E-4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86-4EED-BDEC-62E858F75171}"/>
            </c:ext>
          </c:extLst>
        </c:ser>
        <c:ser>
          <c:idx val="4"/>
          <c:order val="4"/>
          <c:tx>
            <c:strRef>
              <c:f>'PDCCH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86-4EED-BDEC-62E858F75171}"/>
            </c:ext>
          </c:extLst>
        </c:ser>
        <c:ser>
          <c:idx val="5"/>
          <c:order val="5"/>
          <c:tx>
            <c:strRef>
              <c:f>'PDCCH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86-4EED-BDEC-62E858F75171}"/>
            </c:ext>
          </c:extLst>
        </c:ser>
        <c:ser>
          <c:idx val="6"/>
          <c:order val="6"/>
          <c:tx>
            <c:strRef>
              <c:f>'PDCCH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86-4EED-BDEC-62E858F75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6992"/>
        <c:axId val="700828080"/>
      </c:lineChart>
      <c:catAx>
        <c:axId val="700826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8080"/>
        <c:crosses val="autoZero"/>
        <c:auto val="1"/>
        <c:lblAlgn val="ctr"/>
        <c:lblOffset val="100"/>
        <c:tickMarkSkip val="1"/>
        <c:noMultiLvlLbl val="0"/>
      </c:catAx>
      <c:valAx>
        <c:axId val="700828080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0.99985000000000002</c:v>
                </c:pt>
                <c:pt idx="2">
                  <c:v>0.99955000000000005</c:v>
                </c:pt>
                <c:pt idx="3">
                  <c:v>0.99729999999999996</c:v>
                </c:pt>
                <c:pt idx="4">
                  <c:v>0.98609999999999998</c:v>
                </c:pt>
                <c:pt idx="5">
                  <c:v>0.94794999999999996</c:v>
                </c:pt>
                <c:pt idx="6">
                  <c:v>0.86460000000000004</c:v>
                </c:pt>
                <c:pt idx="7">
                  <c:v>0.72075</c:v>
                </c:pt>
                <c:pt idx="8">
                  <c:v>0.54259999999999997</c:v>
                </c:pt>
                <c:pt idx="9">
                  <c:v>0.36914999999999998</c:v>
                </c:pt>
                <c:pt idx="10">
                  <c:v>0.22364999999999999</c:v>
                </c:pt>
                <c:pt idx="11">
                  <c:v>0.1169</c:v>
                </c:pt>
                <c:pt idx="12">
                  <c:v>5.3499999999999999E-2</c:v>
                </c:pt>
                <c:pt idx="13">
                  <c:v>2.1499999999999998E-2</c:v>
                </c:pt>
                <c:pt idx="14">
                  <c:v>7.4999999999999997E-3</c:v>
                </c:pt>
                <c:pt idx="15">
                  <c:v>2.3999999999999998E-3</c:v>
                </c:pt>
                <c:pt idx="16">
                  <c:v>5.9999999999999995E-4</c:v>
                </c:pt>
                <c:pt idx="17">
                  <c:v>1.4999999999999999E-4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47-47AB-ACFE-EF01F5D9C89E}"/>
            </c:ext>
          </c:extLst>
        </c:ser>
        <c:ser>
          <c:idx val="1"/>
          <c:order val="1"/>
          <c:tx>
            <c:strRef>
              <c:f>'PDCCH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0.99983</c:v>
                </c:pt>
                <c:pt idx="2">
                  <c:v>0.99814999999999998</c:v>
                </c:pt>
                <c:pt idx="3">
                  <c:v>0.99029999999999996</c:v>
                </c:pt>
                <c:pt idx="4">
                  <c:v>0.95596000000000003</c:v>
                </c:pt>
                <c:pt idx="5">
                  <c:v>0.86685000000000001</c:v>
                </c:pt>
                <c:pt idx="6">
                  <c:v>0.71597</c:v>
                </c:pt>
                <c:pt idx="7">
                  <c:v>0.52734000000000003</c:v>
                </c:pt>
                <c:pt idx="8">
                  <c:v>0.33665</c:v>
                </c:pt>
                <c:pt idx="9">
                  <c:v>0.18525</c:v>
                </c:pt>
                <c:pt idx="10">
                  <c:v>8.6889999999999995E-2</c:v>
                </c:pt>
                <c:pt idx="11">
                  <c:v>3.4529999999999998E-2</c:v>
                </c:pt>
                <c:pt idx="12">
                  <c:v>1.223E-2</c:v>
                </c:pt>
                <c:pt idx="13">
                  <c:v>4.13E-3</c:v>
                </c:pt>
                <c:pt idx="14">
                  <c:v>1.34E-3</c:v>
                </c:pt>
                <c:pt idx="15">
                  <c:v>2.5000000000000001E-4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47-47AB-ACFE-EF01F5D9C89E}"/>
            </c:ext>
          </c:extLst>
        </c:ser>
        <c:ser>
          <c:idx val="2"/>
          <c:order val="2"/>
          <c:tx>
            <c:strRef>
              <c:f>'PDCCH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3'!$D$3:$D$23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47-47AB-ACFE-EF01F5D9C89E}"/>
            </c:ext>
          </c:extLst>
        </c:ser>
        <c:ser>
          <c:idx val="3"/>
          <c:order val="3"/>
          <c:tx>
            <c:strRef>
              <c:f>'PDCCH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0.99929999999999997</c:v>
                </c:pt>
                <c:pt idx="2">
                  <c:v>0.99299999999999999</c:v>
                </c:pt>
                <c:pt idx="3">
                  <c:v>0.96350000000000002</c:v>
                </c:pt>
                <c:pt idx="4">
                  <c:v>0.88260000000000005</c:v>
                </c:pt>
                <c:pt idx="5">
                  <c:v>0.73629999999999995</c:v>
                </c:pt>
                <c:pt idx="6">
                  <c:v>0.54059999999999997</c:v>
                </c:pt>
                <c:pt idx="7">
                  <c:v>0.34150000000000003</c:v>
                </c:pt>
                <c:pt idx="8">
                  <c:v>0.186</c:v>
                </c:pt>
                <c:pt idx="9">
                  <c:v>8.5999999999999993E-2</c:v>
                </c:pt>
                <c:pt idx="10">
                  <c:v>3.4599999999999999E-2</c:v>
                </c:pt>
                <c:pt idx="11">
                  <c:v>9.7999999999999997E-3</c:v>
                </c:pt>
                <c:pt idx="12">
                  <c:v>3.0999999999999999E-3</c:v>
                </c:pt>
                <c:pt idx="13">
                  <c:v>1E-3</c:v>
                </c:pt>
                <c:pt idx="14">
                  <c:v>4.0000000000000002E-4</c:v>
                </c:pt>
                <c:pt idx="15">
                  <c:v>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47-47AB-ACFE-EF01F5D9C89E}"/>
            </c:ext>
          </c:extLst>
        </c:ser>
        <c:ser>
          <c:idx val="4"/>
          <c:order val="4"/>
          <c:tx>
            <c:strRef>
              <c:f>'PDCCH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47-47AB-ACFE-EF01F5D9C89E}"/>
            </c:ext>
          </c:extLst>
        </c:ser>
        <c:ser>
          <c:idx val="5"/>
          <c:order val="5"/>
          <c:tx>
            <c:strRef>
              <c:f>'PDCCH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47-47AB-ACFE-EF01F5D9C89E}"/>
            </c:ext>
          </c:extLst>
        </c:ser>
        <c:ser>
          <c:idx val="6"/>
          <c:order val="6"/>
          <c:tx>
            <c:strRef>
              <c:f>'PDCCH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47-47AB-ACFE-EF01F5D9C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8624"/>
        <c:axId val="700824272"/>
      </c:lineChart>
      <c:catAx>
        <c:axId val="70082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4272"/>
        <c:crosses val="autoZero"/>
        <c:auto val="1"/>
        <c:lblAlgn val="ctr"/>
        <c:lblOffset val="100"/>
        <c:tickMarkSkip val="1"/>
        <c:noMultiLvlLbl val="0"/>
      </c:catAx>
      <c:valAx>
        <c:axId val="700824272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4'!$B$3:$B$23</c:f>
              <c:numCache>
                <c:formatCode>0.00_ </c:formatCode>
                <c:ptCount val="21"/>
                <c:pt idx="0">
                  <c:v>0.99855000000000005</c:v>
                </c:pt>
                <c:pt idx="1">
                  <c:v>0.98770000000000002</c:v>
                </c:pt>
                <c:pt idx="2">
                  <c:v>0.94120000000000004</c:v>
                </c:pt>
                <c:pt idx="3">
                  <c:v>0.81874999999999998</c:v>
                </c:pt>
                <c:pt idx="4">
                  <c:v>0.62924999999999998</c:v>
                </c:pt>
                <c:pt idx="5">
                  <c:v>0.4289</c:v>
                </c:pt>
                <c:pt idx="6">
                  <c:v>0.26274999999999998</c:v>
                </c:pt>
                <c:pt idx="7">
                  <c:v>0.14185</c:v>
                </c:pt>
                <c:pt idx="8">
                  <c:v>6.615E-2</c:v>
                </c:pt>
                <c:pt idx="9">
                  <c:v>2.315E-2</c:v>
                </c:pt>
                <c:pt idx="10">
                  <c:v>6.3E-3</c:v>
                </c:pt>
                <c:pt idx="11">
                  <c:v>1.2999999999999999E-3</c:v>
                </c:pt>
                <c:pt idx="12">
                  <c:v>2.5000000000000001E-4</c:v>
                </c:pt>
                <c:pt idx="13">
                  <c:v>5.0000000000000002E-5</c:v>
                </c:pt>
                <c:pt idx="14">
                  <c:v>5.0000000000000002E-5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3-41D8-8253-81D8678F53C0}"/>
            </c:ext>
          </c:extLst>
        </c:ser>
        <c:ser>
          <c:idx val="1"/>
          <c:order val="1"/>
          <c:tx>
            <c:strRef>
              <c:f>'PDCCH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4'!$C$3:$C$23</c:f>
              <c:numCache>
                <c:formatCode>0.00_ </c:formatCode>
                <c:ptCount val="21"/>
                <c:pt idx="0">
                  <c:v>0.98595999999999995</c:v>
                </c:pt>
                <c:pt idx="1">
                  <c:v>0.94089999999999996</c:v>
                </c:pt>
                <c:pt idx="2">
                  <c:v>0.82538</c:v>
                </c:pt>
                <c:pt idx="3">
                  <c:v>0.62768000000000002</c:v>
                </c:pt>
                <c:pt idx="4">
                  <c:v>0.38629999999999998</c:v>
                </c:pt>
                <c:pt idx="5">
                  <c:v>0.18151999999999999</c:v>
                </c:pt>
                <c:pt idx="6">
                  <c:v>6.2670000000000003E-2</c:v>
                </c:pt>
                <c:pt idx="7">
                  <c:v>1.6930000000000001E-2</c:v>
                </c:pt>
                <c:pt idx="8">
                  <c:v>3.14E-3</c:v>
                </c:pt>
                <c:pt idx="9">
                  <c:v>2.7E-4</c:v>
                </c:pt>
                <c:pt idx="10">
                  <c:v>1.0000000000000001E-5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E3-41D8-8253-81D8678F53C0}"/>
            </c:ext>
          </c:extLst>
        </c:ser>
        <c:ser>
          <c:idx val="2"/>
          <c:order val="2"/>
          <c:tx>
            <c:strRef>
              <c:f>'PDCCH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4'!$D$3:$D$23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E3-41D8-8253-81D8678F53C0}"/>
            </c:ext>
          </c:extLst>
        </c:ser>
        <c:ser>
          <c:idx val="3"/>
          <c:order val="3"/>
          <c:tx>
            <c:strRef>
              <c:f>'PDCCH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4'!$E$3:$E$23</c:f>
              <c:numCache>
                <c:formatCode>0.00_ </c:formatCode>
                <c:ptCount val="21"/>
                <c:pt idx="4">
                  <c:v>0.52029999999999998</c:v>
                </c:pt>
                <c:pt idx="5">
                  <c:v>0.32329999999999998</c:v>
                </c:pt>
                <c:pt idx="6">
                  <c:v>0.1673</c:v>
                </c:pt>
                <c:pt idx="7">
                  <c:v>7.1099999999999997E-2</c:v>
                </c:pt>
                <c:pt idx="8">
                  <c:v>2.46E-2</c:v>
                </c:pt>
                <c:pt idx="9">
                  <c:v>7.4999999999999997E-3</c:v>
                </c:pt>
                <c:pt idx="10">
                  <c:v>1.8E-3</c:v>
                </c:pt>
                <c:pt idx="11">
                  <c:v>2.0000000000000001E-4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E3-41D8-8253-81D8678F53C0}"/>
            </c:ext>
          </c:extLst>
        </c:ser>
        <c:ser>
          <c:idx val="4"/>
          <c:order val="4"/>
          <c:tx>
            <c:strRef>
              <c:f>'PDCCH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E3-41D8-8253-81D8678F53C0}"/>
            </c:ext>
          </c:extLst>
        </c:ser>
        <c:ser>
          <c:idx val="5"/>
          <c:order val="5"/>
          <c:tx>
            <c:strRef>
              <c:f>'PDCCH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E3-41D8-8253-81D8678F53C0}"/>
            </c:ext>
          </c:extLst>
        </c:ser>
        <c:ser>
          <c:idx val="6"/>
          <c:order val="6"/>
          <c:tx>
            <c:strRef>
              <c:f>'PDCCH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E3-41D8-8253-81D8678F5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821552"/>
        <c:axId val="700823184"/>
      </c:lineChart>
      <c:catAx>
        <c:axId val="70082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3184"/>
        <c:crosses val="autoZero"/>
        <c:auto val="1"/>
        <c:lblAlgn val="ctr"/>
        <c:lblOffset val="100"/>
        <c:tickMarkSkip val="1"/>
        <c:noMultiLvlLbl val="0"/>
      </c:catAx>
      <c:valAx>
        <c:axId val="700823184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70082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0.99850000000000005</c:v>
                </c:pt>
                <c:pt idx="4">
                  <c:v>0.99185000000000001</c:v>
                </c:pt>
                <c:pt idx="5">
                  <c:v>0.97440000000000004</c:v>
                </c:pt>
                <c:pt idx="6">
                  <c:v>0.93084999999999996</c:v>
                </c:pt>
                <c:pt idx="7">
                  <c:v>0.85289999999999999</c:v>
                </c:pt>
                <c:pt idx="8">
                  <c:v>0.73480000000000001</c:v>
                </c:pt>
                <c:pt idx="9">
                  <c:v>0.58335000000000004</c:v>
                </c:pt>
                <c:pt idx="10">
                  <c:v>0.42375000000000002</c:v>
                </c:pt>
                <c:pt idx="11">
                  <c:v>0.27734999999999999</c:v>
                </c:pt>
                <c:pt idx="12">
                  <c:v>0.16300000000000001</c:v>
                </c:pt>
                <c:pt idx="13">
                  <c:v>8.7249999999999994E-2</c:v>
                </c:pt>
                <c:pt idx="14">
                  <c:v>4.1750000000000002E-2</c:v>
                </c:pt>
                <c:pt idx="15">
                  <c:v>1.7600000000000001E-2</c:v>
                </c:pt>
                <c:pt idx="16">
                  <c:v>6.1999999999999998E-3</c:v>
                </c:pt>
                <c:pt idx="17">
                  <c:v>1.9499999999999999E-3</c:v>
                </c:pt>
                <c:pt idx="18">
                  <c:v>8.4999999999999995E-4</c:v>
                </c:pt>
                <c:pt idx="19">
                  <c:v>2.5000000000000001E-4</c:v>
                </c:pt>
                <c:pt idx="2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CB-4B62-A958-898E165E5C2A}"/>
            </c:ext>
          </c:extLst>
        </c:ser>
        <c:ser>
          <c:idx val="1"/>
          <c:order val="1"/>
          <c:tx>
            <c:strRef>
              <c:f>'PDCCH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0.99955000000000005</c:v>
                </c:pt>
                <c:pt idx="3">
                  <c:v>0.99677000000000004</c:v>
                </c:pt>
                <c:pt idx="4">
                  <c:v>0.98680000000000001</c:v>
                </c:pt>
                <c:pt idx="5">
                  <c:v>0.95550999999999997</c:v>
                </c:pt>
                <c:pt idx="6">
                  <c:v>0.89014000000000004</c:v>
                </c:pt>
                <c:pt idx="7">
                  <c:v>0.77488000000000001</c:v>
                </c:pt>
                <c:pt idx="8">
                  <c:v>0.62017</c:v>
                </c:pt>
                <c:pt idx="9">
                  <c:v>0.45690999999999998</c:v>
                </c:pt>
                <c:pt idx="10">
                  <c:v>0.30895</c:v>
                </c:pt>
                <c:pt idx="11">
                  <c:v>0.18806999999999999</c:v>
                </c:pt>
                <c:pt idx="12">
                  <c:v>0.10070999999999999</c:v>
                </c:pt>
                <c:pt idx="13">
                  <c:v>4.6309999999999997E-2</c:v>
                </c:pt>
                <c:pt idx="14">
                  <c:v>1.9120000000000002E-2</c:v>
                </c:pt>
                <c:pt idx="15">
                  <c:v>7.2300000000000003E-3</c:v>
                </c:pt>
                <c:pt idx="16">
                  <c:v>2.4199999999999998E-3</c:v>
                </c:pt>
                <c:pt idx="17">
                  <c:v>6.6E-4</c:v>
                </c:pt>
                <c:pt idx="18">
                  <c:v>1.3999999999999999E-4</c:v>
                </c:pt>
                <c:pt idx="19">
                  <c:v>1.0000000000000001E-5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CB-4B62-A958-898E165E5C2A}"/>
            </c:ext>
          </c:extLst>
        </c:ser>
        <c:ser>
          <c:idx val="2"/>
          <c:order val="2"/>
          <c:tx>
            <c:strRef>
              <c:f>'PDCCH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5'!$D$3:$D$23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CB-4B62-A958-898E165E5C2A}"/>
            </c:ext>
          </c:extLst>
        </c:ser>
        <c:ser>
          <c:idx val="3"/>
          <c:order val="3"/>
          <c:tx>
            <c:strRef>
              <c:f>'PDCCH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5'!$E$3:$E$23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0.99880000000000002</c:v>
                </c:pt>
                <c:pt idx="5">
                  <c:v>0.99370000000000003</c:v>
                </c:pt>
                <c:pt idx="6">
                  <c:v>0.97340000000000004</c:v>
                </c:pt>
                <c:pt idx="7">
                  <c:v>0.92110000000000003</c:v>
                </c:pt>
                <c:pt idx="8">
                  <c:v>0.81340000000000001</c:v>
                </c:pt>
                <c:pt idx="9">
                  <c:v>0.65620000000000001</c:v>
                </c:pt>
                <c:pt idx="10">
                  <c:v>0.47349999999999998</c:v>
                </c:pt>
                <c:pt idx="11">
                  <c:v>0.3019</c:v>
                </c:pt>
                <c:pt idx="12">
                  <c:v>0.17299999999999999</c:v>
                </c:pt>
                <c:pt idx="13">
                  <c:v>8.6900000000000005E-2</c:v>
                </c:pt>
                <c:pt idx="14">
                  <c:v>3.5400000000000001E-2</c:v>
                </c:pt>
                <c:pt idx="15">
                  <c:v>1.38E-2</c:v>
                </c:pt>
                <c:pt idx="16">
                  <c:v>4.4000000000000003E-3</c:v>
                </c:pt>
                <c:pt idx="17">
                  <c:v>1.1000000000000001E-3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CB-4B62-A958-898E165E5C2A}"/>
            </c:ext>
          </c:extLst>
        </c:ser>
        <c:ser>
          <c:idx val="4"/>
          <c:order val="4"/>
          <c:tx>
            <c:strRef>
              <c:f>'PDCCH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CB-4B62-A958-898E165E5C2A}"/>
            </c:ext>
          </c:extLst>
        </c:ser>
        <c:ser>
          <c:idx val="5"/>
          <c:order val="5"/>
          <c:tx>
            <c:strRef>
              <c:f>'PDCCH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CB-4B62-A958-898E165E5C2A}"/>
            </c:ext>
          </c:extLst>
        </c:ser>
        <c:ser>
          <c:idx val="6"/>
          <c:order val="6"/>
          <c:tx>
            <c:strRef>
              <c:f>'PDCCH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CB-4B62-A958-898E165E5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5667168"/>
        <c:axId val="625666624"/>
      </c:lineChart>
      <c:catAx>
        <c:axId val="62566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625666624"/>
        <c:crosses val="autoZero"/>
        <c:auto val="1"/>
        <c:lblAlgn val="ctr"/>
        <c:lblOffset val="100"/>
        <c:tickMarkSkip val="1"/>
        <c:noMultiLvlLbl val="0"/>
      </c:catAx>
      <c:valAx>
        <c:axId val="625666624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62566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104775</xdr:rowOff>
    </xdr:from>
    <xdr:to>
      <xdr:col>16</xdr:col>
      <xdr:colOff>885825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847725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workbookViewId="0">
      <selection activeCell="A25" sqref="A25"/>
    </sheetView>
  </sheetViews>
  <sheetFormatPr defaultColWidth="15" defaultRowHeight="13.8"/>
  <cols>
    <col min="1" max="1" width="10" style="1" customWidth="1"/>
    <col min="2" max="3" width="18.6640625" style="1" customWidth="1"/>
    <col min="4" max="4" width="14.109375" style="1" bestFit="1" customWidth="1"/>
    <col min="5" max="5" width="15.44140625" style="1" bestFit="1" customWidth="1"/>
    <col min="6" max="6" width="22.6640625" style="1" bestFit="1" customWidth="1"/>
    <col min="7" max="7" width="17.6640625" style="1" bestFit="1" customWidth="1"/>
    <col min="8" max="8" width="17.88671875" style="1" bestFit="1" customWidth="1"/>
    <col min="9" max="9" width="30" style="1" customWidth="1"/>
    <col min="10" max="10" width="12.44140625" style="1" bestFit="1" customWidth="1"/>
    <col min="11" max="11" width="12.6640625" style="1" bestFit="1" customWidth="1"/>
    <col min="12" max="12" width="12.44140625" style="1" customWidth="1"/>
    <col min="13" max="13" width="17.44140625" style="1" bestFit="1" customWidth="1"/>
    <col min="14" max="14" width="9.44140625" style="1" bestFit="1" customWidth="1"/>
    <col min="15" max="16384" width="15" style="1"/>
  </cols>
  <sheetData>
    <row r="1" spans="1:14" ht="30" customHeight="1" thickBot="1">
      <c r="A1" s="54" t="s">
        <v>26</v>
      </c>
      <c r="B1" s="54"/>
      <c r="C1" s="54"/>
      <c r="D1" s="54"/>
      <c r="E1" s="54"/>
      <c r="F1" s="54"/>
      <c r="G1" s="54"/>
      <c r="H1" s="54"/>
      <c r="I1" s="54"/>
    </row>
    <row r="2" spans="1:14" ht="27" thickBot="1">
      <c r="A2" s="39" t="s">
        <v>36</v>
      </c>
      <c r="B2" s="40" t="s">
        <v>37</v>
      </c>
      <c r="C2" s="40" t="s">
        <v>38</v>
      </c>
      <c r="D2" s="40" t="s">
        <v>39</v>
      </c>
      <c r="E2" s="40" t="s">
        <v>40</v>
      </c>
      <c r="F2" s="40" t="s">
        <v>41</v>
      </c>
      <c r="G2" s="40" t="s">
        <v>54</v>
      </c>
      <c r="H2" s="40" t="s">
        <v>42</v>
      </c>
      <c r="I2" s="40" t="s">
        <v>43</v>
      </c>
    </row>
    <row r="3" spans="1:14" ht="40.200000000000003" thickBot="1">
      <c r="A3" s="41">
        <v>1</v>
      </c>
      <c r="B3" s="41" t="s">
        <v>44</v>
      </c>
      <c r="C3" s="41" t="s">
        <v>45</v>
      </c>
      <c r="D3" s="41">
        <v>1</v>
      </c>
      <c r="E3" s="41" t="s">
        <v>71</v>
      </c>
      <c r="F3" s="41">
        <v>16</v>
      </c>
      <c r="G3" s="41" t="s">
        <v>46</v>
      </c>
      <c r="H3" s="41" t="s">
        <v>47</v>
      </c>
      <c r="I3" s="41">
        <v>30</v>
      </c>
    </row>
    <row r="4" spans="1:14" ht="40.200000000000003" thickBot="1">
      <c r="A4" s="41">
        <v>2</v>
      </c>
      <c r="B4" s="41" t="s">
        <v>44</v>
      </c>
      <c r="C4" s="41" t="s">
        <v>45</v>
      </c>
      <c r="D4" s="41">
        <v>1</v>
      </c>
      <c r="E4" s="41" t="s">
        <v>71</v>
      </c>
      <c r="F4" s="41">
        <v>16</v>
      </c>
      <c r="G4" s="41" t="s">
        <v>46</v>
      </c>
      <c r="H4" s="41" t="s">
        <v>48</v>
      </c>
      <c r="I4" s="41">
        <v>30</v>
      </c>
    </row>
    <row r="5" spans="1:14" ht="40.200000000000003" thickBot="1">
      <c r="A5" s="41" t="s">
        <v>49</v>
      </c>
      <c r="B5" s="41" t="s">
        <v>44</v>
      </c>
      <c r="C5" s="41" t="s">
        <v>45</v>
      </c>
      <c r="D5" s="41">
        <v>3</v>
      </c>
      <c r="E5" s="41" t="s">
        <v>71</v>
      </c>
      <c r="F5" s="41">
        <v>8</v>
      </c>
      <c r="G5" s="41" t="s">
        <v>46</v>
      </c>
      <c r="H5" s="41" t="s">
        <v>50</v>
      </c>
      <c r="I5" s="41">
        <v>70</v>
      </c>
    </row>
    <row r="6" spans="1:14" ht="40.200000000000003" thickBot="1">
      <c r="A6" s="41">
        <v>4</v>
      </c>
      <c r="B6" s="41" t="s">
        <v>51</v>
      </c>
      <c r="C6" s="41" t="s">
        <v>45</v>
      </c>
      <c r="D6" s="41">
        <v>1</v>
      </c>
      <c r="E6" s="41" t="s">
        <v>72</v>
      </c>
      <c r="F6" s="41">
        <v>16</v>
      </c>
      <c r="G6" s="41" t="s">
        <v>52</v>
      </c>
      <c r="H6" s="41" t="s">
        <v>47</v>
      </c>
      <c r="I6" s="41">
        <v>30</v>
      </c>
    </row>
    <row r="7" spans="1:14" ht="40.200000000000003" thickBot="1">
      <c r="A7" s="41">
        <v>5</v>
      </c>
      <c r="B7" s="41" t="s">
        <v>51</v>
      </c>
      <c r="C7" s="41" t="s">
        <v>53</v>
      </c>
      <c r="D7" s="41">
        <v>1</v>
      </c>
      <c r="E7" s="41" t="s">
        <v>72</v>
      </c>
      <c r="F7" s="41">
        <v>8</v>
      </c>
      <c r="G7" s="41" t="s">
        <v>52</v>
      </c>
      <c r="H7" s="41" t="s">
        <v>47</v>
      </c>
      <c r="I7" s="41">
        <v>70</v>
      </c>
    </row>
    <row r="8" spans="1:14" ht="40.200000000000003" thickBot="1">
      <c r="A8" s="43">
        <v>6</v>
      </c>
      <c r="B8" s="43" t="s">
        <v>51</v>
      </c>
      <c r="C8" s="43" t="s">
        <v>45</v>
      </c>
      <c r="D8" s="43">
        <v>2</v>
      </c>
      <c r="E8" s="43" t="s">
        <v>72</v>
      </c>
      <c r="F8" s="43">
        <v>8</v>
      </c>
      <c r="G8" s="43" t="s">
        <v>52</v>
      </c>
      <c r="H8" s="43" t="s">
        <v>47</v>
      </c>
      <c r="I8" s="43">
        <v>70</v>
      </c>
    </row>
    <row r="10" spans="1:14" ht="30" customHeight="1" thickBot="1">
      <c r="A10" s="54" t="s">
        <v>70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1:14" ht="27" thickBot="1">
      <c r="A11" s="44" t="s">
        <v>36</v>
      </c>
      <c r="B11" s="44" t="s">
        <v>37</v>
      </c>
      <c r="C11" s="44" t="s">
        <v>55</v>
      </c>
      <c r="D11" s="44" t="s">
        <v>56</v>
      </c>
      <c r="E11" s="44" t="s">
        <v>57</v>
      </c>
      <c r="F11" s="44" t="s">
        <v>58</v>
      </c>
      <c r="G11" s="44" t="s">
        <v>59</v>
      </c>
      <c r="H11" s="44" t="s">
        <v>40</v>
      </c>
      <c r="I11" s="44" t="s">
        <v>60</v>
      </c>
      <c r="J11" s="44" t="s">
        <v>61</v>
      </c>
      <c r="K11" s="44" t="s">
        <v>62</v>
      </c>
      <c r="L11" s="42" t="s">
        <v>74</v>
      </c>
      <c r="M11" s="44" t="s">
        <v>42</v>
      </c>
      <c r="N11" s="44" t="s">
        <v>63</v>
      </c>
    </row>
    <row r="12" spans="1:14" ht="27" thickBot="1">
      <c r="A12" s="41">
        <v>1</v>
      </c>
      <c r="B12" s="41" t="s">
        <v>44</v>
      </c>
      <c r="C12" s="41">
        <v>102</v>
      </c>
      <c r="D12" s="41">
        <v>1</v>
      </c>
      <c r="E12" s="41">
        <v>4</v>
      </c>
      <c r="F12" s="41" t="s">
        <v>64</v>
      </c>
      <c r="G12" s="41">
        <v>53</v>
      </c>
      <c r="H12" s="41" t="s">
        <v>71</v>
      </c>
      <c r="I12" s="41" t="s">
        <v>65</v>
      </c>
      <c r="J12" s="41">
        <v>3</v>
      </c>
      <c r="K12" s="41">
        <v>2</v>
      </c>
      <c r="L12" s="41" t="s">
        <v>73</v>
      </c>
      <c r="M12" s="41" t="s">
        <v>66</v>
      </c>
      <c r="N12" s="41">
        <v>1</v>
      </c>
    </row>
    <row r="13" spans="1:14" ht="27" thickBot="1">
      <c r="A13" s="41">
        <v>2</v>
      </c>
      <c r="B13" s="41" t="s">
        <v>44</v>
      </c>
      <c r="C13" s="41">
        <v>90</v>
      </c>
      <c r="D13" s="41">
        <v>1</v>
      </c>
      <c r="E13" s="41">
        <v>8</v>
      </c>
      <c r="F13" s="41" t="s">
        <v>64</v>
      </c>
      <c r="G13" s="41">
        <v>53</v>
      </c>
      <c r="H13" s="41" t="s">
        <v>71</v>
      </c>
      <c r="I13" s="41" t="s">
        <v>65</v>
      </c>
      <c r="J13" s="41">
        <v>3</v>
      </c>
      <c r="K13" s="41">
        <v>6</v>
      </c>
      <c r="L13" s="41" t="s">
        <v>46</v>
      </c>
      <c r="M13" s="41" t="s">
        <v>67</v>
      </c>
      <c r="N13" s="41">
        <v>1</v>
      </c>
    </row>
    <row r="14" spans="1:14" ht="27" thickBot="1">
      <c r="A14" s="41">
        <v>3</v>
      </c>
      <c r="B14" s="41" t="s">
        <v>44</v>
      </c>
      <c r="C14" s="41">
        <v>102</v>
      </c>
      <c r="D14" s="41">
        <v>1</v>
      </c>
      <c r="E14" s="41">
        <v>4</v>
      </c>
      <c r="F14" s="41" t="s">
        <v>64</v>
      </c>
      <c r="G14" s="41">
        <v>53</v>
      </c>
      <c r="H14" s="41" t="s">
        <v>71</v>
      </c>
      <c r="I14" s="41" t="s">
        <v>65</v>
      </c>
      <c r="J14" s="41">
        <v>3</v>
      </c>
      <c r="K14" s="41">
        <v>2</v>
      </c>
      <c r="L14" s="41" t="s">
        <v>46</v>
      </c>
      <c r="M14" s="41" t="s">
        <v>68</v>
      </c>
      <c r="N14" s="41">
        <v>1</v>
      </c>
    </row>
    <row r="15" spans="1:14" ht="27" thickBot="1">
      <c r="A15" s="41">
        <v>4</v>
      </c>
      <c r="B15" s="41" t="s">
        <v>44</v>
      </c>
      <c r="C15" s="41">
        <v>90</v>
      </c>
      <c r="D15" s="41">
        <v>1</v>
      </c>
      <c r="E15" s="41">
        <v>8</v>
      </c>
      <c r="F15" s="41" t="s">
        <v>64</v>
      </c>
      <c r="G15" s="41">
        <v>53</v>
      </c>
      <c r="H15" s="41" t="s">
        <v>71</v>
      </c>
      <c r="I15" s="41" t="s">
        <v>65</v>
      </c>
      <c r="J15" s="41">
        <v>3</v>
      </c>
      <c r="K15" s="41">
        <v>6</v>
      </c>
      <c r="L15" s="41" t="s">
        <v>46</v>
      </c>
      <c r="M15" s="41" t="s">
        <v>69</v>
      </c>
      <c r="N15" s="41">
        <v>1</v>
      </c>
    </row>
    <row r="16" spans="1:14" ht="27" thickBot="1">
      <c r="A16" s="43">
        <v>5</v>
      </c>
      <c r="B16" s="43" t="s">
        <v>51</v>
      </c>
      <c r="C16" s="43">
        <v>60</v>
      </c>
      <c r="D16" s="43">
        <v>1</v>
      </c>
      <c r="E16" s="43">
        <v>4</v>
      </c>
      <c r="F16" s="43" t="s">
        <v>64</v>
      </c>
      <c r="G16" s="43">
        <v>56</v>
      </c>
      <c r="H16" s="43" t="s">
        <v>72</v>
      </c>
      <c r="I16" s="43" t="s">
        <v>65</v>
      </c>
      <c r="J16" s="43">
        <v>2</v>
      </c>
      <c r="K16" s="43">
        <v>6</v>
      </c>
      <c r="L16" s="43" t="s">
        <v>52</v>
      </c>
      <c r="M16" s="43" t="s">
        <v>66</v>
      </c>
      <c r="N16" s="43">
        <v>1</v>
      </c>
    </row>
    <row r="18" spans="1:2" ht="15">
      <c r="A18" s="2" t="s">
        <v>75</v>
      </c>
      <c r="B18" s="2"/>
    </row>
    <row r="19" spans="1:2" ht="15">
      <c r="A19" s="2" t="s">
        <v>76</v>
      </c>
      <c r="B19" s="45" t="s">
        <v>78</v>
      </c>
    </row>
    <row r="20" spans="1:2" ht="15">
      <c r="A20" s="2" t="s">
        <v>77</v>
      </c>
      <c r="B20" s="45" t="s">
        <v>79</v>
      </c>
    </row>
  </sheetData>
  <mergeCells count="2">
    <mergeCell ref="A1:I1"/>
    <mergeCell ref="A10:N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workbookViewId="0">
      <selection activeCell="L11" sqref="L11"/>
    </sheetView>
  </sheetViews>
  <sheetFormatPr defaultColWidth="12.44140625" defaultRowHeight="13.8"/>
  <cols>
    <col min="1" max="16384" width="12.44140625" style="1"/>
  </cols>
  <sheetData>
    <row r="1" spans="1:13" ht="30" customHeight="1" thickTop="1" thickBot="1">
      <c r="A1" s="58" t="s">
        <v>23</v>
      </c>
      <c r="B1" s="59"/>
      <c r="C1" s="59"/>
      <c r="D1" s="59"/>
      <c r="E1" s="59"/>
      <c r="F1" s="59"/>
      <c r="G1" s="59"/>
      <c r="H1" s="59"/>
      <c r="I1" s="59"/>
      <c r="J1" s="59"/>
      <c r="K1" s="60"/>
    </row>
    <row r="2" spans="1:13" ht="16.2" thickTop="1" thickBot="1">
      <c r="A2" s="18" t="s">
        <v>24</v>
      </c>
      <c r="B2" s="3" t="s">
        <v>25</v>
      </c>
      <c r="C2" s="18" t="s">
        <v>4</v>
      </c>
      <c r="D2" s="22" t="s">
        <v>28</v>
      </c>
      <c r="E2" s="22" t="s">
        <v>3</v>
      </c>
      <c r="F2" s="22" t="s">
        <v>81</v>
      </c>
      <c r="G2" s="22" t="s">
        <v>2</v>
      </c>
      <c r="H2" s="3" t="s">
        <v>29</v>
      </c>
      <c r="I2" s="18" t="s">
        <v>30</v>
      </c>
      <c r="J2" s="22" t="s">
        <v>31</v>
      </c>
      <c r="K2" s="3" t="s">
        <v>32</v>
      </c>
    </row>
    <row r="3" spans="1:13" ht="15.6" thickTop="1">
      <c r="A3" s="55" t="s">
        <v>26</v>
      </c>
      <c r="B3" s="3">
        <v>1</v>
      </c>
      <c r="C3" s="28">
        <f ca="1">'PDSCH Case 1'!B29</f>
        <v>0.48543691160842473</v>
      </c>
      <c r="D3" s="29">
        <f ca="1">'PDSCH Case 1'!C29</f>
        <v>-1.1503795240365222</v>
      </c>
      <c r="E3" s="29"/>
      <c r="F3" s="29">
        <f ca="1">'PDSCH Case 1'!E29</f>
        <v>-0.98705719861034602</v>
      </c>
      <c r="G3" s="29" t="str">
        <f ca="1">'PDSCH Case 1'!F29</f>
        <v/>
      </c>
      <c r="H3" s="30" t="str">
        <f ca="1">'PDSCH Case 1'!G29</f>
        <v/>
      </c>
      <c r="I3" s="28">
        <f ca="1">IFERROR(STDEV(C3:H3),"")</f>
        <v>0.90100023101529803</v>
      </c>
      <c r="J3" s="29">
        <f ca="1">IFERROR(MAX(C3:H3)-MIN(C3:H3),"")</f>
        <v>1.6358164356449469</v>
      </c>
      <c r="K3" s="30">
        <f ca="1">IFERROR(AVERAGE(C3:H3),"")</f>
        <v>-0.55066660367948117</v>
      </c>
    </row>
    <row r="4" spans="1:13" ht="15">
      <c r="A4" s="56"/>
      <c r="B4" s="6">
        <v>2</v>
      </c>
      <c r="C4" s="26">
        <f ca="1">'PDSCH Case 2'!B29</f>
        <v>-3.5739130730062469</v>
      </c>
      <c r="D4" s="23">
        <f ca="1">'PDSCH Case 2'!C29</f>
        <v>-4.1315749467923384</v>
      </c>
      <c r="E4" s="23"/>
      <c r="F4" s="23">
        <f ca="1">'PDSCH Case 2'!E29</f>
        <v>-4.2954002834641063</v>
      </c>
      <c r="G4" s="23" t="str">
        <f ca="1">'PDSCH Case 2'!F29</f>
        <v/>
      </c>
      <c r="H4" s="24" t="str">
        <f ca="1">'PDSCH Case 2'!G29</f>
        <v/>
      </c>
      <c r="I4" s="26">
        <f t="shared" ref="I4:I13" ca="1" si="0">IFERROR(STDEV(C4:H4),"")</f>
        <v>0.37823478186273318</v>
      </c>
      <c r="J4" s="23">
        <f t="shared" ref="J4:J13" ca="1" si="1">IFERROR(MAX(C4:H4)-MIN(C4:H4),"")</f>
        <v>0.72148721045785935</v>
      </c>
      <c r="K4" s="24">
        <f t="shared" ref="K4:K13" ca="1" si="2">IFERROR(AVERAGE(C4:H4),"")</f>
        <v>-4.0002961010875637</v>
      </c>
    </row>
    <row r="5" spans="1:13" ht="15">
      <c r="A5" s="56"/>
      <c r="B5" s="6">
        <v>3</v>
      </c>
      <c r="C5" s="26">
        <f ca="1">'PDSCH Case 3'!B29</f>
        <v>8.6968085162221058</v>
      </c>
      <c r="D5" s="23">
        <f ca="1">'PDSCH Case 3'!C29</f>
        <v>8.6315282365895847</v>
      </c>
      <c r="E5" s="23"/>
      <c r="F5" s="23">
        <f ca="1">'PDSCH Case 3'!E29</f>
        <v>8.3828129014624828</v>
      </c>
      <c r="G5" s="23" t="str">
        <f ca="1">'PDSCH Case 3'!F29</f>
        <v/>
      </c>
      <c r="H5" s="24" t="str">
        <f ca="1">'PDSCH Case 3'!G29</f>
        <v/>
      </c>
      <c r="I5" s="26">
        <f t="shared" ca="1" si="0"/>
        <v>0.16568749647280787</v>
      </c>
      <c r="J5" s="23">
        <f t="shared" ca="1" si="1"/>
        <v>0.31399561475962301</v>
      </c>
      <c r="K5" s="24">
        <f t="shared" ca="1" si="2"/>
        <v>8.5703832180913917</v>
      </c>
    </row>
    <row r="6" spans="1:13" ht="15">
      <c r="A6" s="56"/>
      <c r="B6" s="6">
        <v>4</v>
      </c>
      <c r="C6" s="26">
        <f ca="1">'PDSCH Case 4'!B29</f>
        <v>-0.45483872986319485</v>
      </c>
      <c r="D6" s="23">
        <f ca="1">'PDSCH Case 4'!C29</f>
        <v>-1.1390882605547237</v>
      </c>
      <c r="E6" s="23"/>
      <c r="F6" s="23">
        <f ca="1">'PDSCH Case 4'!E29</f>
        <v>-0.66149945584644643</v>
      </c>
      <c r="G6" s="23" t="str">
        <f ca="1">'PDSCH Case 4'!F29</f>
        <v/>
      </c>
      <c r="H6" s="24" t="str">
        <f ca="1">'PDSCH Case 4'!G29</f>
        <v/>
      </c>
      <c r="I6" s="26">
        <f t="shared" ca="1" si="0"/>
        <v>0.35095041014797312</v>
      </c>
      <c r="J6" s="23">
        <f t="shared" ca="1" si="1"/>
        <v>0.68424953069152883</v>
      </c>
      <c r="K6" s="24">
        <f t="shared" ca="1" si="2"/>
        <v>-0.75180881542145495</v>
      </c>
    </row>
    <row r="7" spans="1:13" ht="15">
      <c r="A7" s="56"/>
      <c r="B7" s="6">
        <v>5</v>
      </c>
      <c r="C7" s="26">
        <f ca="1">'PDSCH Case 5'!B29</f>
        <v>8.8855855720520793</v>
      </c>
      <c r="D7" s="23">
        <f ca="1">'PDSCH Case 5'!C29</f>
        <v>8.5060110805070046</v>
      </c>
      <c r="E7" s="23"/>
      <c r="F7" s="23">
        <f ca="1">'PDSCH Case 5'!E29</f>
        <v>8.3811035285866922</v>
      </c>
      <c r="G7" s="23" t="str">
        <f ca="1">'PDSCH Case 5'!F29</f>
        <v/>
      </c>
      <c r="H7" s="24" t="str">
        <f ca="1">'PDSCH Case 5'!G29</f>
        <v/>
      </c>
      <c r="I7" s="26">
        <f t="shared" ca="1" si="0"/>
        <v>0.26273586969218105</v>
      </c>
      <c r="J7" s="23">
        <f t="shared" ca="1" si="1"/>
        <v>0.50448204346538716</v>
      </c>
      <c r="K7" s="24">
        <f t="shared" ca="1" si="2"/>
        <v>8.5909000603819248</v>
      </c>
    </row>
    <row r="8" spans="1:13" ht="15.6" thickBot="1">
      <c r="A8" s="57"/>
      <c r="B8" s="9">
        <v>6</v>
      </c>
      <c r="C8" s="27">
        <f ca="1">'PDSCH Case 6'!B29</f>
        <v>11.35000001265734</v>
      </c>
      <c r="D8" s="8">
        <f ca="1">'PDSCH Case 6'!C29</f>
        <v>10.933731966341547</v>
      </c>
      <c r="E8" s="8"/>
      <c r="F8" s="8">
        <f ca="1">'PDSCH Case 6'!E29</f>
        <v>11.178699834097456</v>
      </c>
      <c r="G8" s="8" t="str">
        <f ca="1">'PDSCH Case 6'!F29</f>
        <v/>
      </c>
      <c r="H8" s="25" t="str">
        <f ca="1">'PDSCH Case 6'!G29</f>
        <v/>
      </c>
      <c r="I8" s="27">
        <f t="shared" ca="1" si="0"/>
        <v>0.2092176274405399</v>
      </c>
      <c r="J8" s="8">
        <f t="shared" ca="1" si="1"/>
        <v>0.41626804631579262</v>
      </c>
      <c r="K8" s="25">
        <f t="shared" ca="1" si="2"/>
        <v>11.154143937698782</v>
      </c>
    </row>
    <row r="9" spans="1:13" ht="15.6" thickTop="1">
      <c r="A9" s="56" t="s">
        <v>27</v>
      </c>
      <c r="B9" s="6">
        <v>1</v>
      </c>
      <c r="C9" s="26">
        <f ca="1">'PDCCH Case 1'!B24</f>
        <v>1.7786592543227693</v>
      </c>
      <c r="D9" s="23">
        <f ca="1">'PDCCH Case 1'!C24</f>
        <v>1.9444157555186274</v>
      </c>
      <c r="E9" s="23"/>
      <c r="F9" s="23">
        <f>'PDCCH Case 1'!E24</f>
        <v>0.68779999999999997</v>
      </c>
      <c r="G9" s="23" t="str">
        <f ca="1">'PDCCH Case 1'!F24</f>
        <v/>
      </c>
      <c r="H9" s="24" t="str">
        <f ca="1">'PDCCH Case 1'!G24</f>
        <v/>
      </c>
      <c r="I9" s="26">
        <f t="shared" ca="1" si="0"/>
        <v>0.68270690239271881</v>
      </c>
      <c r="J9" s="23">
        <f t="shared" ca="1" si="1"/>
        <v>1.2566157555186275</v>
      </c>
      <c r="K9" s="24">
        <f t="shared" ca="1" si="2"/>
        <v>1.4702916699471322</v>
      </c>
    </row>
    <row r="10" spans="1:13" ht="15">
      <c r="A10" s="56"/>
      <c r="B10" s="6">
        <v>2</v>
      </c>
      <c r="C10" s="26">
        <f ca="1">'PDCCH Case 2'!B24</f>
        <v>-3.2211926506020587</v>
      </c>
      <c r="D10" s="23">
        <f ca="1">'PDCCH Case 2'!C24</f>
        <v>-3.8701359180684038</v>
      </c>
      <c r="E10" s="23"/>
      <c r="F10" s="23">
        <f>'PDCCH Case 2'!E24</f>
        <v>-2.0026000000000002</v>
      </c>
      <c r="G10" s="23" t="str">
        <f ca="1">'PDCCH Case 2'!F24</f>
        <v/>
      </c>
      <c r="H10" s="24" t="str">
        <f ca="1">'PDCCH Case 2'!G24</f>
        <v/>
      </c>
      <c r="I10" s="26">
        <f t="shared" ca="1" si="0"/>
        <v>0.94813728065145719</v>
      </c>
      <c r="J10" s="23">
        <f t="shared" ca="1" si="1"/>
        <v>1.8675359180684037</v>
      </c>
      <c r="K10" s="24">
        <f t="shared" ca="1" si="2"/>
        <v>-3.0313095228901545</v>
      </c>
    </row>
    <row r="11" spans="1:13" ht="15">
      <c r="A11" s="56"/>
      <c r="B11" s="6">
        <v>3</v>
      </c>
      <c r="C11" s="26">
        <f ca="1">'PDCCH Case 3'!B24</f>
        <v>-1.273163457990127</v>
      </c>
      <c r="D11" s="23">
        <f ca="1">'PDCCH Case 3'!C24</f>
        <v>-2.8145687545788363</v>
      </c>
      <c r="E11" s="23"/>
      <c r="F11" s="23">
        <f>'PDCCH Case 3'!E24</f>
        <v>-4.0208000000000004</v>
      </c>
      <c r="G11" s="23" t="str">
        <f ca="1">'PDCCH Case 3'!F24</f>
        <v/>
      </c>
      <c r="H11" s="24" t="str">
        <f ca="1">'PDCCH Case 3'!G24</f>
        <v/>
      </c>
      <c r="I11" s="26">
        <f t="shared" ca="1" si="0"/>
        <v>1.3772212768693581</v>
      </c>
      <c r="J11" s="23">
        <f t="shared" ca="1" si="1"/>
        <v>2.7476365420098734</v>
      </c>
      <c r="K11" s="24">
        <f t="shared" ca="1" si="2"/>
        <v>-2.7028440708563211</v>
      </c>
    </row>
    <row r="12" spans="1:13" ht="15">
      <c r="A12" s="56"/>
      <c r="B12" s="6">
        <v>4</v>
      </c>
      <c r="C12" s="26">
        <f ca="1">'PDCCH Case 4'!B24</f>
        <v>-5.3550172365034134</v>
      </c>
      <c r="D12" s="23">
        <f ca="1">'PDCCH Case 4'!C24</f>
        <v>-7.6875106956199675</v>
      </c>
      <c r="E12" s="23"/>
      <c r="F12" s="23">
        <f>'PDCCH Case 4'!E24</f>
        <v>-6.3513999999999999</v>
      </c>
      <c r="G12" s="23" t="str">
        <f ca="1">'PDCCH Case 4'!F24</f>
        <v/>
      </c>
      <c r="H12" s="24" t="str">
        <f ca="1">'PDCCH Case 4'!G24</f>
        <v/>
      </c>
      <c r="I12" s="26">
        <f t="shared" ca="1" si="0"/>
        <v>1.1703629165893068</v>
      </c>
      <c r="J12" s="23">
        <f t="shared" ca="1" si="1"/>
        <v>2.332493459116554</v>
      </c>
      <c r="K12" s="24">
        <f t="shared" ca="1" si="2"/>
        <v>-6.4646426440411275</v>
      </c>
    </row>
    <row r="13" spans="1:13" ht="15.6" thickBot="1">
      <c r="A13" s="57"/>
      <c r="B13" s="9">
        <v>5</v>
      </c>
      <c r="C13" s="27">
        <f ca="1">'PDCCH Case 5'!B24</f>
        <v>0.54182586894705498</v>
      </c>
      <c r="D13" s="8">
        <f ca="1">'PDCCH Case 5'!C24</f>
        <v>-0.3335192121061743</v>
      </c>
      <c r="E13" s="8"/>
      <c r="F13" s="8">
        <f>'PDCCH Case 5'!E24</f>
        <v>0.32900000000000001</v>
      </c>
      <c r="G13" s="8" t="str">
        <f ca="1">'PDCCH Case 5'!F24</f>
        <v/>
      </c>
      <c r="H13" s="25" t="str">
        <f ca="1">'PDCCH Case 5'!G24</f>
        <v/>
      </c>
      <c r="I13" s="27">
        <f t="shared" ca="1" si="0"/>
        <v>0.45651863193575126</v>
      </c>
      <c r="J13" s="8">
        <f t="shared" ca="1" si="1"/>
        <v>0.87534508105322928</v>
      </c>
      <c r="K13" s="25">
        <f t="shared" ca="1" si="2"/>
        <v>0.17910221894696021</v>
      </c>
    </row>
    <row r="14" spans="1:13" ht="15" thickTop="1" thickBot="1"/>
    <row r="15" spans="1:13" ht="30" customHeight="1" thickTop="1" thickBot="1">
      <c r="A15" s="58" t="s">
        <v>33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60"/>
    </row>
    <row r="16" spans="1:13" ht="16.2" thickTop="1" thickBot="1">
      <c r="A16" s="4" t="s">
        <v>24</v>
      </c>
      <c r="B16" s="6" t="s">
        <v>25</v>
      </c>
      <c r="C16" s="4" t="s">
        <v>4</v>
      </c>
      <c r="D16" s="5" t="s">
        <v>28</v>
      </c>
      <c r="E16" s="5" t="s">
        <v>3</v>
      </c>
      <c r="F16" s="5" t="s">
        <v>81</v>
      </c>
      <c r="G16" s="5" t="s">
        <v>2</v>
      </c>
      <c r="H16" s="6" t="s">
        <v>29</v>
      </c>
      <c r="I16" s="4" t="s">
        <v>30</v>
      </c>
      <c r="J16" s="5" t="s">
        <v>31</v>
      </c>
      <c r="K16" s="6" t="s">
        <v>32</v>
      </c>
      <c r="L16" s="31" t="s">
        <v>34</v>
      </c>
      <c r="M16" s="32" t="s">
        <v>35</v>
      </c>
    </row>
    <row r="17" spans="1:13" ht="15.6" thickTop="1">
      <c r="A17" s="55" t="s">
        <v>26</v>
      </c>
      <c r="B17" s="3">
        <v>1</v>
      </c>
      <c r="C17" s="28"/>
      <c r="D17" s="29">
        <v>1.3496204759634778</v>
      </c>
      <c r="E17" s="29"/>
      <c r="F17" s="29"/>
      <c r="G17" s="29"/>
      <c r="H17" s="30"/>
      <c r="I17" s="28" t="str">
        <f>IFERROR(STDEV(C17:H17),"")</f>
        <v/>
      </c>
      <c r="J17" s="29">
        <f>IFERROR(MAX(C17:H17)-MIN(C17:H17),"")</f>
        <v>0</v>
      </c>
      <c r="K17" s="30">
        <f>IFERROR(AVERAGE(C17:H17),"")</f>
        <v>1.3496204759634778</v>
      </c>
      <c r="L17" s="33">
        <v>0.5</v>
      </c>
      <c r="M17" s="36">
        <f>IFERROR(K17+L17,"")</f>
        <v>1.8496204759634778</v>
      </c>
    </row>
    <row r="18" spans="1:13" ht="15">
      <c r="A18" s="56"/>
      <c r="B18" s="6">
        <v>2</v>
      </c>
      <c r="C18" s="26"/>
      <c r="D18" s="23">
        <v>-1.63</v>
      </c>
      <c r="E18" s="23"/>
      <c r="F18" s="23"/>
      <c r="G18" s="23"/>
      <c r="H18" s="24"/>
      <c r="I18" s="26" t="str">
        <f t="shared" ref="I18:I27" si="3">IFERROR(STDEV(C18:H18),"")</f>
        <v/>
      </c>
      <c r="J18" s="23">
        <f t="shared" ref="J18:J27" si="4">IFERROR(MAX(C18:H18)-MIN(C18:H18),"")</f>
        <v>0</v>
      </c>
      <c r="K18" s="24">
        <f t="shared" ref="K18:K27" si="5">IFERROR(AVERAGE(C18:H18),"")</f>
        <v>-1.63</v>
      </c>
      <c r="L18" s="34">
        <v>0.5</v>
      </c>
      <c r="M18" s="37">
        <f t="shared" ref="M18:M27" si="6">IFERROR(K18+L18,"")</f>
        <v>-1.1299999999999999</v>
      </c>
    </row>
    <row r="19" spans="1:13" ht="15">
      <c r="A19" s="56"/>
      <c r="B19" s="6">
        <v>3</v>
      </c>
      <c r="C19" s="26"/>
      <c r="D19" s="23">
        <v>11.13</v>
      </c>
      <c r="E19" s="23"/>
      <c r="F19" s="23"/>
      <c r="G19" s="23"/>
      <c r="H19" s="24"/>
      <c r="I19" s="26" t="str">
        <f t="shared" si="3"/>
        <v/>
      </c>
      <c r="J19" s="23">
        <f t="shared" si="4"/>
        <v>0</v>
      </c>
      <c r="K19" s="24">
        <f t="shared" si="5"/>
        <v>11.13</v>
      </c>
      <c r="L19" s="34">
        <v>0.5</v>
      </c>
      <c r="M19" s="37">
        <f t="shared" si="6"/>
        <v>11.63</v>
      </c>
    </row>
    <row r="20" spans="1:13" ht="15">
      <c r="A20" s="56"/>
      <c r="B20" s="6">
        <v>4</v>
      </c>
      <c r="C20" s="26"/>
      <c r="D20" s="23">
        <v>1.36</v>
      </c>
      <c r="E20" s="23"/>
      <c r="F20" s="23"/>
      <c r="G20" s="23"/>
      <c r="H20" s="24"/>
      <c r="I20" s="26" t="str">
        <f t="shared" si="3"/>
        <v/>
      </c>
      <c r="J20" s="23">
        <f t="shared" si="4"/>
        <v>0</v>
      </c>
      <c r="K20" s="24">
        <f t="shared" si="5"/>
        <v>1.36</v>
      </c>
      <c r="L20" s="34">
        <v>0.5</v>
      </c>
      <c r="M20" s="37">
        <f t="shared" si="6"/>
        <v>1.86</v>
      </c>
    </row>
    <row r="21" spans="1:13" ht="15">
      <c r="A21" s="56"/>
      <c r="B21" s="6">
        <v>5</v>
      </c>
      <c r="C21" s="26"/>
      <c r="D21" s="23">
        <v>11.01</v>
      </c>
      <c r="E21" s="23"/>
      <c r="F21" s="23"/>
      <c r="G21" s="23"/>
      <c r="H21" s="24"/>
      <c r="I21" s="26" t="str">
        <f t="shared" si="3"/>
        <v/>
      </c>
      <c r="J21" s="23">
        <f t="shared" si="4"/>
        <v>0</v>
      </c>
      <c r="K21" s="24">
        <f t="shared" si="5"/>
        <v>11.01</v>
      </c>
      <c r="L21" s="34">
        <v>0.5</v>
      </c>
      <c r="M21" s="37">
        <f t="shared" si="6"/>
        <v>11.51</v>
      </c>
    </row>
    <row r="22" spans="1:13" ht="15.6" thickBot="1">
      <c r="A22" s="57"/>
      <c r="B22" s="9">
        <v>6</v>
      </c>
      <c r="C22" s="27"/>
      <c r="D22" s="8">
        <v>13.43</v>
      </c>
      <c r="E22" s="8"/>
      <c r="F22" s="8"/>
      <c r="G22" s="8"/>
      <c r="H22" s="25"/>
      <c r="I22" s="27" t="str">
        <f t="shared" si="3"/>
        <v/>
      </c>
      <c r="J22" s="8">
        <f t="shared" si="4"/>
        <v>0</v>
      </c>
      <c r="K22" s="25">
        <f t="shared" si="5"/>
        <v>13.43</v>
      </c>
      <c r="L22" s="35">
        <v>0.5</v>
      </c>
      <c r="M22" s="38">
        <f t="shared" si="6"/>
        <v>13.93</v>
      </c>
    </row>
    <row r="23" spans="1:13" ht="15.6" thickTop="1">
      <c r="A23" s="56" t="s">
        <v>27</v>
      </c>
      <c r="B23" s="6">
        <v>1</v>
      </c>
      <c r="C23" s="26"/>
      <c r="D23" s="23">
        <v>4.4400000000000004</v>
      </c>
      <c r="E23" s="23"/>
      <c r="F23" s="23"/>
      <c r="G23" s="23"/>
      <c r="H23" s="24"/>
      <c r="I23" s="26" t="str">
        <f t="shared" si="3"/>
        <v/>
      </c>
      <c r="J23" s="23">
        <f t="shared" si="4"/>
        <v>0</v>
      </c>
      <c r="K23" s="24">
        <f t="shared" si="5"/>
        <v>4.4400000000000004</v>
      </c>
      <c r="L23" s="34">
        <v>0.5</v>
      </c>
      <c r="M23" s="36">
        <f t="shared" si="6"/>
        <v>4.9400000000000004</v>
      </c>
    </row>
    <row r="24" spans="1:13" ht="15">
      <c r="A24" s="56"/>
      <c r="B24" s="6">
        <v>2</v>
      </c>
      <c r="C24" s="26"/>
      <c r="D24" s="23">
        <v>-1.37</v>
      </c>
      <c r="E24" s="23"/>
      <c r="F24" s="23"/>
      <c r="G24" s="23"/>
      <c r="H24" s="24"/>
      <c r="I24" s="26" t="str">
        <f t="shared" si="3"/>
        <v/>
      </c>
      <c r="J24" s="23">
        <f t="shared" si="4"/>
        <v>0</v>
      </c>
      <c r="K24" s="24">
        <f t="shared" si="5"/>
        <v>-1.37</v>
      </c>
      <c r="L24" s="34">
        <v>0.5</v>
      </c>
      <c r="M24" s="37">
        <f t="shared" si="6"/>
        <v>-0.87000000000000011</v>
      </c>
    </row>
    <row r="25" spans="1:13" ht="15">
      <c r="A25" s="56"/>
      <c r="B25" s="6">
        <v>3</v>
      </c>
      <c r="C25" s="26"/>
      <c r="D25" s="23">
        <v>-0.31</v>
      </c>
      <c r="E25" s="23"/>
      <c r="F25" s="23"/>
      <c r="G25" s="23"/>
      <c r="H25" s="24"/>
      <c r="I25" s="26" t="str">
        <f t="shared" si="3"/>
        <v/>
      </c>
      <c r="J25" s="23">
        <f t="shared" si="4"/>
        <v>0</v>
      </c>
      <c r="K25" s="24">
        <f t="shared" si="5"/>
        <v>-0.31</v>
      </c>
      <c r="L25" s="34">
        <v>0.5</v>
      </c>
      <c r="M25" s="67">
        <f t="shared" si="6"/>
        <v>0.19</v>
      </c>
    </row>
    <row r="26" spans="1:13" ht="15">
      <c r="A26" s="56"/>
      <c r="B26" s="6">
        <v>4</v>
      </c>
      <c r="C26" s="26"/>
      <c r="D26" s="23">
        <v>-5.19</v>
      </c>
      <c r="E26" s="23"/>
      <c r="F26" s="23"/>
      <c r="G26" s="23"/>
      <c r="H26" s="24"/>
      <c r="I26" s="26" t="str">
        <f t="shared" si="3"/>
        <v/>
      </c>
      <c r="J26" s="23">
        <f t="shared" si="4"/>
        <v>0</v>
      </c>
      <c r="K26" s="24">
        <f t="shared" si="5"/>
        <v>-5.19</v>
      </c>
      <c r="L26" s="34">
        <v>0.5</v>
      </c>
      <c r="M26" s="37">
        <f t="shared" si="6"/>
        <v>-4.6900000000000004</v>
      </c>
    </row>
    <row r="27" spans="1:13" ht="15.6" thickBot="1">
      <c r="A27" s="57"/>
      <c r="B27" s="9">
        <v>5</v>
      </c>
      <c r="C27" s="27"/>
      <c r="D27" s="8">
        <v>2.17</v>
      </c>
      <c r="E27" s="8"/>
      <c r="F27" s="8"/>
      <c r="G27" s="8"/>
      <c r="H27" s="25"/>
      <c r="I27" s="27" t="str">
        <f t="shared" si="3"/>
        <v/>
      </c>
      <c r="J27" s="8">
        <f t="shared" si="4"/>
        <v>0</v>
      </c>
      <c r="K27" s="25">
        <f t="shared" si="5"/>
        <v>2.17</v>
      </c>
      <c r="L27" s="35">
        <v>0.5</v>
      </c>
      <c r="M27" s="38">
        <f t="shared" si="6"/>
        <v>2.67</v>
      </c>
    </row>
    <row r="28" spans="1:13" ht="14.4" thickTop="1"/>
  </sheetData>
  <mergeCells count="6">
    <mergeCell ref="A3:A8"/>
    <mergeCell ref="A9:A13"/>
    <mergeCell ref="A1:K1"/>
    <mergeCell ref="A17:A22"/>
    <mergeCell ref="A23:A27"/>
    <mergeCell ref="A15:M15"/>
  </mergeCells>
  <phoneticPr fontId="2" type="noConversion"/>
  <conditionalFormatting sqref="J3:J13">
    <cfRule type="cellIs" dxfId="22" priority="30" operator="greaterThan">
      <formula>2.5</formula>
    </cfRule>
  </conditionalFormatting>
  <conditionalFormatting sqref="C3:H3">
    <cfRule type="expression" dxfId="21" priority="29">
      <formula>AND($J$3&gt;2.5,OR(C3=MAX($C$3:$H$3),C3=MIN($C$3:$H$3)))</formula>
    </cfRule>
  </conditionalFormatting>
  <conditionalFormatting sqref="C4:H4">
    <cfRule type="expression" dxfId="20" priority="28">
      <formula>AND($J$4&gt;2.5,OR(C4=MAX($C$4:$H$4),C4=MIN($C$4:$H$4)))</formula>
    </cfRule>
  </conditionalFormatting>
  <conditionalFormatting sqref="C5:H5">
    <cfRule type="expression" dxfId="19" priority="27">
      <formula>AND($J$5&gt;2.5,OR(C5=MAX($C$5:$H$5),C5=MIN($C$5:$H$5)))</formula>
    </cfRule>
  </conditionalFormatting>
  <conditionalFormatting sqref="C6:H6">
    <cfRule type="expression" dxfId="18" priority="26">
      <formula>AND($J$6&gt;2.5,OR(C6=MAX($C$6:$H$6),C6=MIN($C$6:$H$6)))</formula>
    </cfRule>
  </conditionalFormatting>
  <conditionalFormatting sqref="C7:H7">
    <cfRule type="expression" dxfId="17" priority="25">
      <formula>AND($J$7&gt;2.5,OR(C7=MAX($C$7:$H$7),C7=MIN($C$7:$H$7)))</formula>
    </cfRule>
  </conditionalFormatting>
  <conditionalFormatting sqref="C8:H8">
    <cfRule type="expression" dxfId="16" priority="24">
      <formula>AND($J$8&gt;2.5,OR(C8=MAX($C$8:$H$8),C8=MIN($C$8:$H$8)))</formula>
    </cfRule>
  </conditionalFormatting>
  <conditionalFormatting sqref="C9:H9">
    <cfRule type="expression" dxfId="15" priority="23">
      <formula>AND($J$9&gt;2.5,OR(C9=MAX($C$9:$H$9),C9=MIN($C$9:$H$9)))</formula>
    </cfRule>
  </conditionalFormatting>
  <conditionalFormatting sqref="C10:H10">
    <cfRule type="expression" dxfId="14" priority="22">
      <formula>AND($J$10&gt;2.5,OR(C10=MAX($C$10:$H$10),C10=MIN($C$10:$H$10)))</formula>
    </cfRule>
  </conditionalFormatting>
  <conditionalFormatting sqref="C11:H11">
    <cfRule type="expression" dxfId="13" priority="21">
      <formula>AND($J$11&gt;2.5,OR(C11=MAX($C$11:$H$11),C11=MIN($C$11:$H$11)))</formula>
    </cfRule>
  </conditionalFormatting>
  <conditionalFormatting sqref="C12:H12">
    <cfRule type="expression" dxfId="12" priority="20">
      <formula>AND($J$12&gt;2.5,OR(C12=MAX($C$12:$H$12),C12=MIN($C$12:$H$12)))</formula>
    </cfRule>
  </conditionalFormatting>
  <conditionalFormatting sqref="C13:H13">
    <cfRule type="expression" dxfId="11" priority="19">
      <formula>AND($J$13&gt;2.5,OR(C13=MAX($C$13:$H$13),C13=MIN($C$13:$H$13)))</formula>
    </cfRule>
  </conditionalFormatting>
  <conditionalFormatting sqref="M17">
    <cfRule type="expression" dxfId="10" priority="17">
      <formula>$J$3&gt;2.5</formula>
    </cfRule>
  </conditionalFormatting>
  <conditionalFormatting sqref="M18">
    <cfRule type="expression" dxfId="9" priority="16">
      <formula>$J$4&gt;2.5</formula>
    </cfRule>
  </conditionalFormatting>
  <conditionalFormatting sqref="M19">
    <cfRule type="expression" dxfId="8" priority="15">
      <formula>$J$5&gt;2.5</formula>
    </cfRule>
  </conditionalFormatting>
  <conditionalFormatting sqref="M20">
    <cfRule type="expression" dxfId="7" priority="14">
      <formula>$J$6&gt;2.5</formula>
    </cfRule>
  </conditionalFormatting>
  <conditionalFormatting sqref="M21">
    <cfRule type="expression" dxfId="6" priority="13">
      <formula>$J$7&gt;2.5</formula>
    </cfRule>
  </conditionalFormatting>
  <conditionalFormatting sqref="M22">
    <cfRule type="expression" dxfId="5" priority="12">
      <formula>$J$8&gt;2.5</formula>
    </cfRule>
  </conditionalFormatting>
  <conditionalFormatting sqref="M23">
    <cfRule type="expression" dxfId="4" priority="5">
      <formula>$J$9&gt;2.5</formula>
    </cfRule>
  </conditionalFormatting>
  <conditionalFormatting sqref="M24">
    <cfRule type="expression" dxfId="3" priority="4">
      <formula>$J$10&gt;2.5</formula>
    </cfRule>
  </conditionalFormatting>
  <conditionalFormatting sqref="M25">
    <cfRule type="expression" dxfId="2" priority="3">
      <formula>$J$11&gt;2.5</formula>
    </cfRule>
  </conditionalFormatting>
  <conditionalFormatting sqref="M26">
    <cfRule type="expression" dxfId="1" priority="2">
      <formula>$J$12&gt;2.5</formula>
    </cfRule>
  </conditionalFormatting>
  <conditionalFormatting sqref="M27">
    <cfRule type="expression" dxfId="0" priority="1">
      <formula>$J$13&gt;2.5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zoomScaleNormal="100" workbookViewId="0">
      <selection activeCell="B29" sqref="B29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58" t="s">
        <v>13</v>
      </c>
      <c r="B1" s="59"/>
      <c r="C1" s="59"/>
      <c r="D1" s="59"/>
      <c r="E1" s="59"/>
      <c r="F1" s="59"/>
      <c r="G1" s="59"/>
      <c r="H1" s="60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12" t="s">
        <v>2</v>
      </c>
    </row>
    <row r="3" spans="1:18" ht="15.6" thickTop="1">
      <c r="A3" s="14">
        <v>-10</v>
      </c>
      <c r="B3" s="16">
        <v>0</v>
      </c>
      <c r="C3" s="16">
        <v>0</v>
      </c>
      <c r="D3" s="16"/>
      <c r="E3" s="16">
        <v>0</v>
      </c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16"/>
      <c r="E4" s="16">
        <v>0</v>
      </c>
      <c r="F4" s="16"/>
      <c r="G4" s="16"/>
      <c r="H4" s="17"/>
    </row>
    <row r="5" spans="1:18">
      <c r="A5" s="14">
        <f t="shared" si="0"/>
        <v>-8</v>
      </c>
      <c r="B5" s="16">
        <v>0</v>
      </c>
      <c r="C5" s="16">
        <v>0</v>
      </c>
      <c r="D5" s="16"/>
      <c r="E5" s="16">
        <v>0</v>
      </c>
      <c r="F5" s="16"/>
      <c r="G5" s="16"/>
      <c r="H5" s="17"/>
    </row>
    <row r="6" spans="1:18">
      <c r="A6" s="14">
        <f t="shared" si="0"/>
        <v>-7</v>
      </c>
      <c r="B6" s="16">
        <v>0</v>
      </c>
      <c r="C6" s="16">
        <v>0</v>
      </c>
      <c r="D6" s="16"/>
      <c r="E6" s="16">
        <v>0</v>
      </c>
      <c r="F6" s="16"/>
      <c r="G6" s="16"/>
      <c r="H6" s="17"/>
    </row>
    <row r="7" spans="1:18">
      <c r="A7" s="14">
        <f t="shared" si="0"/>
        <v>-6</v>
      </c>
      <c r="B7" s="16">
        <v>76823</v>
      </c>
      <c r="C7" s="16">
        <v>111900</v>
      </c>
      <c r="D7" s="16"/>
      <c r="E7" s="16">
        <v>1086974</v>
      </c>
      <c r="F7" s="16"/>
      <c r="G7" s="16"/>
      <c r="H7" s="17"/>
    </row>
    <row r="8" spans="1:18">
      <c r="A8" s="14">
        <f t="shared" si="0"/>
        <v>-5</v>
      </c>
      <c r="B8" s="16">
        <v>460938</v>
      </c>
      <c r="C8" s="16">
        <v>601900</v>
      </c>
      <c r="D8" s="16"/>
      <c r="E8" s="16">
        <v>2193446</v>
      </c>
      <c r="F8" s="16"/>
      <c r="G8" s="16"/>
      <c r="H8" s="17"/>
    </row>
    <row r="9" spans="1:18">
      <c r="A9" s="14">
        <f t="shared" si="0"/>
        <v>-4</v>
      </c>
      <c r="B9" s="16">
        <v>1101131</v>
      </c>
      <c r="C9" s="16">
        <v>2008100.0000000002</v>
      </c>
      <c r="D9" s="16"/>
      <c r="E9" s="16">
        <v>3652596</v>
      </c>
      <c r="F9" s="16"/>
      <c r="G9" s="16"/>
      <c r="H9" s="17"/>
    </row>
    <row r="10" spans="1:18">
      <c r="A10" s="14">
        <f t="shared" si="0"/>
        <v>-3</v>
      </c>
      <c r="B10" s="16">
        <v>2074223</v>
      </c>
      <c r="C10" s="16">
        <v>4570100</v>
      </c>
      <c r="D10" s="16"/>
      <c r="E10" s="16">
        <v>5693542</v>
      </c>
      <c r="F10" s="16"/>
      <c r="G10" s="16"/>
      <c r="H10" s="17"/>
    </row>
    <row r="11" spans="1:18">
      <c r="A11" s="14">
        <f t="shared" si="0"/>
        <v>-2</v>
      </c>
      <c r="B11" s="16">
        <v>4455738</v>
      </c>
      <c r="C11" s="16">
        <v>7670000</v>
      </c>
      <c r="D11" s="16"/>
      <c r="E11" s="16">
        <v>7880636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6811646</v>
      </c>
      <c r="C12" s="16">
        <v>10397100</v>
      </c>
      <c r="D12" s="16"/>
      <c r="E12" s="16">
        <v>9953087</v>
      </c>
      <c r="F12" s="16"/>
      <c r="G12" s="16"/>
      <c r="H12" s="17"/>
    </row>
    <row r="13" spans="1:18">
      <c r="A13" s="14">
        <f t="shared" si="0"/>
        <v>0</v>
      </c>
      <c r="B13" s="16">
        <v>8706615</v>
      </c>
      <c r="C13" s="16">
        <v>12453100</v>
      </c>
      <c r="D13" s="16"/>
      <c r="E13" s="16">
        <v>12573308</v>
      </c>
      <c r="F13" s="16"/>
      <c r="G13" s="16"/>
      <c r="H13" s="17"/>
    </row>
    <row r="14" spans="1:18">
      <c r="A14" s="14">
        <f t="shared" si="0"/>
        <v>1</v>
      </c>
      <c r="B14" s="16">
        <v>11344208</v>
      </c>
      <c r="C14" s="16">
        <v>14109600</v>
      </c>
      <c r="D14" s="16"/>
      <c r="E14" s="16">
        <v>15196781</v>
      </c>
      <c r="F14" s="16"/>
      <c r="G14" s="16"/>
      <c r="H14" s="17"/>
    </row>
    <row r="15" spans="1:18">
      <c r="A15" s="14">
        <f t="shared" si="0"/>
        <v>2</v>
      </c>
      <c r="B15" s="16">
        <v>13648900</v>
      </c>
      <c r="C15" s="16">
        <v>16266800</v>
      </c>
      <c r="D15" s="16"/>
      <c r="E15" s="16">
        <v>17650550</v>
      </c>
      <c r="F15" s="16"/>
      <c r="G15" s="16"/>
      <c r="H15" s="17"/>
    </row>
    <row r="16" spans="1:18">
      <c r="A16" s="14">
        <f t="shared" si="0"/>
        <v>3</v>
      </c>
      <c r="B16" s="16">
        <v>16184062</v>
      </c>
      <c r="C16" s="16">
        <v>18844800</v>
      </c>
      <c r="D16" s="16"/>
      <c r="E16" s="16">
        <v>20464211</v>
      </c>
      <c r="F16" s="16"/>
      <c r="G16" s="16"/>
      <c r="H16" s="17"/>
    </row>
    <row r="17" spans="1:8">
      <c r="A17" s="14">
        <f t="shared" si="0"/>
        <v>4</v>
      </c>
      <c r="B17" s="16">
        <v>18386323</v>
      </c>
      <c r="C17" s="16">
        <v>22179100</v>
      </c>
      <c r="D17" s="16"/>
      <c r="E17" s="16">
        <v>23529343</v>
      </c>
      <c r="F17" s="16"/>
      <c r="G17" s="16"/>
      <c r="H17" s="17"/>
    </row>
    <row r="18" spans="1:8">
      <c r="A18" s="14">
        <f t="shared" si="0"/>
        <v>5</v>
      </c>
      <c r="B18" s="16">
        <v>21023915</v>
      </c>
      <c r="C18" s="16">
        <v>25359000</v>
      </c>
      <c r="D18" s="16"/>
      <c r="E18" s="16">
        <v>26210972</v>
      </c>
      <c r="F18" s="16"/>
      <c r="G18" s="16"/>
      <c r="H18" s="17"/>
    </row>
    <row r="19" spans="1:8">
      <c r="A19" s="14">
        <f t="shared" si="0"/>
        <v>6</v>
      </c>
      <c r="B19" s="16">
        <v>24813854</v>
      </c>
      <c r="C19" s="16">
        <v>28576100</v>
      </c>
      <c r="D19" s="16"/>
      <c r="E19" s="16">
        <v>28294791</v>
      </c>
      <c r="F19" s="16"/>
      <c r="G19" s="16"/>
      <c r="H19" s="17"/>
    </row>
    <row r="20" spans="1:8">
      <c r="A20" s="14">
        <f t="shared" si="0"/>
        <v>7</v>
      </c>
      <c r="B20" s="16">
        <v>27886777</v>
      </c>
      <c r="C20" s="16">
        <v>30839900</v>
      </c>
      <c r="D20" s="16"/>
      <c r="E20" s="16">
        <v>30243400</v>
      </c>
      <c r="F20" s="16"/>
      <c r="G20" s="16"/>
      <c r="H20" s="17"/>
    </row>
    <row r="21" spans="1:8">
      <c r="A21" s="14">
        <f t="shared" si="0"/>
        <v>8</v>
      </c>
      <c r="B21" s="16">
        <v>29448846</v>
      </c>
      <c r="C21" s="16">
        <v>32325899.999999996</v>
      </c>
      <c r="D21" s="16"/>
      <c r="E21" s="16">
        <v>31586655</v>
      </c>
      <c r="F21" s="16"/>
      <c r="G21" s="16"/>
      <c r="H21" s="17"/>
    </row>
    <row r="22" spans="1:8">
      <c r="A22" s="14">
        <f t="shared" si="0"/>
        <v>9</v>
      </c>
      <c r="B22" s="16">
        <v>30985308</v>
      </c>
      <c r="C22" s="16">
        <v>32991700</v>
      </c>
      <c r="D22" s="16"/>
      <c r="E22" s="16">
        <v>32216764</v>
      </c>
      <c r="F22" s="16"/>
      <c r="G22" s="16"/>
      <c r="H22" s="17"/>
    </row>
    <row r="23" spans="1:8">
      <c r="A23" s="14">
        <f t="shared" si="0"/>
        <v>10</v>
      </c>
      <c r="B23" s="16">
        <v>32291300</v>
      </c>
      <c r="C23" s="16">
        <v>33183500.000000004</v>
      </c>
      <c r="D23" s="16"/>
      <c r="E23" s="16">
        <v>32751242</v>
      </c>
      <c r="F23" s="16"/>
      <c r="G23" s="16"/>
      <c r="H23" s="17"/>
    </row>
    <row r="24" spans="1:8">
      <c r="A24" s="14">
        <f t="shared" si="0"/>
        <v>11</v>
      </c>
      <c r="B24" s="16">
        <v>33085138</v>
      </c>
      <c r="C24" s="16">
        <v>33290000</v>
      </c>
      <c r="D24" s="16"/>
      <c r="E24" s="16">
        <v>33112412</v>
      </c>
      <c r="F24" s="16"/>
      <c r="G24" s="16"/>
      <c r="H24" s="17"/>
    </row>
    <row r="25" spans="1:8">
      <c r="A25" s="14">
        <f t="shared" si="0"/>
        <v>12</v>
      </c>
      <c r="B25" s="16">
        <v>33290000</v>
      </c>
      <c r="C25" s="16">
        <v>33290000</v>
      </c>
      <c r="D25" s="16"/>
      <c r="E25" s="16">
        <v>33210332</v>
      </c>
      <c r="F25" s="16"/>
      <c r="G25" s="16"/>
      <c r="H25" s="17"/>
    </row>
    <row r="26" spans="1:8">
      <c r="A26" s="14">
        <f t="shared" si="0"/>
        <v>13</v>
      </c>
      <c r="B26" s="16">
        <v>33290000</v>
      </c>
      <c r="C26" s="16">
        <v>33290000</v>
      </c>
      <c r="D26" s="16"/>
      <c r="E26" s="16">
        <v>33257607</v>
      </c>
      <c r="F26" s="16"/>
      <c r="G26" s="16"/>
      <c r="H26" s="17"/>
    </row>
    <row r="27" spans="1:8">
      <c r="A27" s="14">
        <f t="shared" si="0"/>
        <v>14</v>
      </c>
      <c r="B27" s="16">
        <v>33290000</v>
      </c>
      <c r="C27" s="16">
        <v>33290000</v>
      </c>
      <c r="D27" s="16"/>
      <c r="E27" s="16">
        <v>33290000</v>
      </c>
      <c r="F27" s="16"/>
      <c r="G27" s="16"/>
      <c r="H27" s="17"/>
    </row>
    <row r="28" spans="1:8" ht="15.6" thickBot="1">
      <c r="A28" s="14">
        <f t="shared" si="0"/>
        <v>15</v>
      </c>
      <c r="B28" s="16">
        <v>33290000</v>
      </c>
      <c r="C28" s="16">
        <v>33290000</v>
      </c>
      <c r="D28" s="16"/>
      <c r="E28" s="16">
        <v>33290000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G29" ca="1" si="1">IFERROR(FORECAST($B$31*$B$32,OFFSET($A$2,MATCH($B$31*$B$32,B3:B28),0,2,1),OFFSET(B2,MATCH($B$31*$B$32,B3:B28),0,2,1)),"")</f>
        <v>0.48543691160842473</v>
      </c>
      <c r="C29" s="15">
        <f t="shared" ca="1" si="1"/>
        <v>-1.1503795240365222</v>
      </c>
      <c r="D29" s="15" t="str">
        <f t="shared" ca="1" si="1"/>
        <v/>
      </c>
      <c r="E29" s="15">
        <f t="shared" ca="1" si="1"/>
        <v>-0.98705719861034602</v>
      </c>
      <c r="F29" s="15" t="str">
        <f t="shared" ca="1" si="1"/>
        <v/>
      </c>
      <c r="G29" s="15" t="str">
        <f t="shared" ca="1" si="1"/>
        <v/>
      </c>
      <c r="H29" s="12"/>
    </row>
    <row r="30" spans="1:8" ht="16.2" thickTop="1" thickBot="1"/>
    <row r="31" spans="1:8" ht="15.6" thickTop="1">
      <c r="A31" s="18" t="s">
        <v>9</v>
      </c>
      <c r="B31" s="19">
        <v>0.3</v>
      </c>
    </row>
    <row r="32" spans="1:8" ht="15.6" thickBot="1">
      <c r="A32" s="7" t="s">
        <v>10</v>
      </c>
      <c r="B32" s="9">
        <v>33290000</v>
      </c>
    </row>
    <row r="33" spans="5:5" ht="15.6" thickTop="1"/>
    <row r="41" spans="5:5">
      <c r="E41" s="46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zoomScaleNormal="100" workbookViewId="0">
      <selection activeCell="E34" sqref="E34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58" t="s">
        <v>12</v>
      </c>
      <c r="B1" s="59"/>
      <c r="C1" s="59"/>
      <c r="D1" s="59"/>
      <c r="E1" s="59"/>
      <c r="F1" s="59"/>
      <c r="G1" s="59"/>
      <c r="H1" s="60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12" t="s">
        <v>2</v>
      </c>
    </row>
    <row r="3" spans="1:18" ht="15.6" thickTop="1">
      <c r="A3" s="14">
        <v>-10</v>
      </c>
      <c r="B3" s="16">
        <v>0</v>
      </c>
      <c r="C3" s="16">
        <v>0</v>
      </c>
      <c r="D3" s="16"/>
      <c r="E3" s="16"/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16"/>
      <c r="E4" s="16"/>
      <c r="F4" s="16"/>
      <c r="G4" s="16"/>
      <c r="H4" s="17"/>
    </row>
    <row r="5" spans="1:18">
      <c r="A5" s="14">
        <f t="shared" si="0"/>
        <v>-8</v>
      </c>
      <c r="B5" s="16">
        <v>128038</v>
      </c>
      <c r="C5" s="16">
        <v>58600</v>
      </c>
      <c r="D5" s="16"/>
      <c r="E5" s="16">
        <v>0</v>
      </c>
      <c r="F5" s="16"/>
      <c r="G5" s="16"/>
      <c r="H5" s="17"/>
    </row>
    <row r="6" spans="1:18">
      <c r="A6" s="14">
        <f t="shared" si="0"/>
        <v>-7</v>
      </c>
      <c r="B6" s="16">
        <v>1229169</v>
      </c>
      <c r="C6" s="16">
        <v>873500</v>
      </c>
      <c r="D6" s="16"/>
      <c r="E6" s="16">
        <v>2721743</v>
      </c>
      <c r="F6" s="16"/>
      <c r="G6" s="16"/>
      <c r="H6" s="17"/>
    </row>
    <row r="7" spans="1:18">
      <c r="A7" s="14">
        <f t="shared" si="0"/>
        <v>-6</v>
      </c>
      <c r="B7" s="16">
        <v>3277785</v>
      </c>
      <c r="C7" s="16">
        <v>3627300</v>
      </c>
      <c r="D7" s="16"/>
      <c r="E7" s="16">
        <v>5090118</v>
      </c>
      <c r="F7" s="16"/>
      <c r="G7" s="16"/>
      <c r="H7" s="17"/>
    </row>
    <row r="8" spans="1:18">
      <c r="A8" s="14">
        <f t="shared" si="0"/>
        <v>-5</v>
      </c>
      <c r="B8" s="16">
        <v>5812946</v>
      </c>
      <c r="C8" s="16">
        <v>7702000</v>
      </c>
      <c r="D8" s="16"/>
      <c r="E8" s="16">
        <v>8058116</v>
      </c>
      <c r="F8" s="16"/>
      <c r="G8" s="16"/>
      <c r="H8" s="17"/>
    </row>
    <row r="9" spans="1:18">
      <c r="A9" s="14">
        <f t="shared" si="0"/>
        <v>-4</v>
      </c>
      <c r="B9" s="16">
        <v>8732223</v>
      </c>
      <c r="C9" s="16">
        <v>10333200</v>
      </c>
      <c r="D9" s="16"/>
      <c r="E9" s="16">
        <v>10795676</v>
      </c>
      <c r="F9" s="16"/>
      <c r="G9" s="16"/>
      <c r="H9" s="17"/>
    </row>
    <row r="10" spans="1:18">
      <c r="A10" s="14">
        <f t="shared" si="0"/>
        <v>-3</v>
      </c>
      <c r="B10" s="16">
        <v>11677108</v>
      </c>
      <c r="C10" s="16">
        <v>12405200</v>
      </c>
      <c r="D10" s="16"/>
      <c r="E10" s="16">
        <v>13097478</v>
      </c>
      <c r="F10" s="16"/>
      <c r="G10" s="16"/>
      <c r="H10" s="17"/>
    </row>
    <row r="11" spans="1:18">
      <c r="A11" s="14">
        <f t="shared" si="0"/>
        <v>-2</v>
      </c>
      <c r="B11" s="16">
        <v>13828154</v>
      </c>
      <c r="C11" s="16">
        <v>14567700</v>
      </c>
      <c r="D11" s="16"/>
      <c r="E11" s="16">
        <v>15427266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15518262</v>
      </c>
      <c r="C12" s="16">
        <v>16123000.000000002</v>
      </c>
      <c r="D12" s="16"/>
      <c r="E12" s="16">
        <v>17613321</v>
      </c>
      <c r="F12" s="16"/>
      <c r="G12" s="16"/>
      <c r="H12" s="17"/>
    </row>
    <row r="13" spans="1:18">
      <c r="A13" s="14">
        <f t="shared" si="0"/>
        <v>0</v>
      </c>
      <c r="B13" s="16">
        <v>18488754</v>
      </c>
      <c r="C13" s="16">
        <v>17108400</v>
      </c>
      <c r="D13" s="16"/>
      <c r="E13" s="16">
        <v>20878155</v>
      </c>
      <c r="F13" s="16"/>
      <c r="G13" s="16"/>
      <c r="H13" s="17"/>
    </row>
    <row r="14" spans="1:18">
      <c r="A14" s="14">
        <f t="shared" si="0"/>
        <v>1</v>
      </c>
      <c r="B14" s="16">
        <v>21484854</v>
      </c>
      <c r="C14" s="16">
        <v>20714400</v>
      </c>
      <c r="D14" s="16"/>
      <c r="E14" s="16">
        <v>24746380</v>
      </c>
      <c r="F14" s="16"/>
      <c r="G14" s="16"/>
      <c r="H14" s="17"/>
    </row>
    <row r="15" spans="1:18">
      <c r="A15" s="14">
        <f t="shared" si="0"/>
        <v>2</v>
      </c>
      <c r="B15" s="16">
        <v>25684515</v>
      </c>
      <c r="C15" s="16">
        <v>26839700</v>
      </c>
      <c r="D15" s="16"/>
      <c r="E15" s="16">
        <v>28931263</v>
      </c>
      <c r="F15" s="16"/>
      <c r="G15" s="16"/>
      <c r="H15" s="17"/>
    </row>
    <row r="16" spans="1:18">
      <c r="A16" s="14">
        <f t="shared" si="0"/>
        <v>3</v>
      </c>
      <c r="B16" s="16">
        <v>29167162</v>
      </c>
      <c r="C16" s="16">
        <v>31585600</v>
      </c>
      <c r="D16" s="16"/>
      <c r="E16" s="16">
        <v>31148885</v>
      </c>
      <c r="F16" s="16"/>
      <c r="G16" s="16"/>
      <c r="H16" s="17"/>
    </row>
    <row r="17" spans="1:8">
      <c r="A17" s="14">
        <f t="shared" si="0"/>
        <v>4</v>
      </c>
      <c r="B17" s="16">
        <v>31779146</v>
      </c>
      <c r="C17" s="16">
        <v>32938499.999999996</v>
      </c>
      <c r="D17" s="16"/>
      <c r="E17" s="16">
        <v>32286326</v>
      </c>
      <c r="F17" s="16"/>
      <c r="G17" s="16"/>
      <c r="H17" s="17"/>
    </row>
    <row r="18" spans="1:8">
      <c r="A18" s="14">
        <f t="shared" si="0"/>
        <v>5</v>
      </c>
      <c r="B18" s="16">
        <v>32803454</v>
      </c>
      <c r="C18" s="16">
        <v>33172800.000000004</v>
      </c>
      <c r="D18" s="16"/>
      <c r="E18" s="16">
        <v>32759546</v>
      </c>
      <c r="F18" s="16"/>
      <c r="G18" s="16"/>
      <c r="H18" s="17"/>
    </row>
    <row r="19" spans="1:8">
      <c r="A19" s="14">
        <f t="shared" si="0"/>
        <v>6</v>
      </c>
      <c r="B19" s="16">
        <v>33187569</v>
      </c>
      <c r="C19" s="16">
        <v>33290000</v>
      </c>
      <c r="D19" s="16"/>
      <c r="E19" s="16">
        <v>33146633</v>
      </c>
      <c r="F19" s="16"/>
      <c r="G19" s="16"/>
      <c r="H19" s="17"/>
    </row>
    <row r="20" spans="1:8">
      <c r="A20" s="14">
        <f t="shared" si="0"/>
        <v>7</v>
      </c>
      <c r="B20" s="16">
        <v>33290000</v>
      </c>
      <c r="C20" s="16">
        <v>33290000</v>
      </c>
      <c r="D20" s="16"/>
      <c r="E20" s="16">
        <v>33290000</v>
      </c>
      <c r="F20" s="16"/>
      <c r="G20" s="16"/>
      <c r="H20" s="17"/>
    </row>
    <row r="21" spans="1:8">
      <c r="A21" s="14">
        <f t="shared" si="0"/>
        <v>8</v>
      </c>
      <c r="B21" s="16">
        <v>33290000</v>
      </c>
      <c r="C21" s="16">
        <v>33290000</v>
      </c>
      <c r="D21" s="16"/>
      <c r="E21" s="16">
        <v>33290000</v>
      </c>
      <c r="F21" s="16"/>
      <c r="G21" s="16"/>
      <c r="H21" s="17"/>
    </row>
    <row r="22" spans="1:8">
      <c r="A22" s="14">
        <f t="shared" si="0"/>
        <v>9</v>
      </c>
      <c r="B22" s="16">
        <v>33290000</v>
      </c>
      <c r="C22" s="16">
        <v>33290000</v>
      </c>
      <c r="D22" s="16"/>
      <c r="E22" s="16">
        <v>33290000</v>
      </c>
      <c r="F22" s="16"/>
      <c r="G22" s="16"/>
      <c r="H22" s="17"/>
    </row>
    <row r="23" spans="1:8">
      <c r="A23" s="14">
        <f t="shared" si="0"/>
        <v>10</v>
      </c>
      <c r="B23" s="16">
        <v>33290000</v>
      </c>
      <c r="C23" s="16">
        <v>33290000</v>
      </c>
      <c r="D23" s="16"/>
      <c r="E23" s="16">
        <v>33290000</v>
      </c>
      <c r="F23" s="16"/>
      <c r="G23" s="16"/>
      <c r="H23" s="17"/>
    </row>
    <row r="24" spans="1:8">
      <c r="A24" s="14">
        <f t="shared" si="0"/>
        <v>11</v>
      </c>
      <c r="B24" s="16">
        <v>33290000</v>
      </c>
      <c r="C24" s="16">
        <v>33290000</v>
      </c>
      <c r="D24" s="16"/>
      <c r="E24" s="16">
        <v>33290000</v>
      </c>
      <c r="F24" s="16"/>
      <c r="G24" s="16"/>
      <c r="H24" s="17"/>
    </row>
    <row r="25" spans="1:8">
      <c r="A25" s="14">
        <f t="shared" si="0"/>
        <v>12</v>
      </c>
      <c r="B25" s="16">
        <v>33290000</v>
      </c>
      <c r="C25" s="16">
        <v>33290000</v>
      </c>
      <c r="D25" s="16"/>
      <c r="E25" s="16">
        <v>33290000</v>
      </c>
      <c r="F25" s="16"/>
      <c r="G25" s="16"/>
      <c r="H25" s="17"/>
    </row>
    <row r="26" spans="1:8">
      <c r="A26" s="14">
        <f t="shared" si="0"/>
        <v>13</v>
      </c>
      <c r="B26" s="16">
        <v>33290000</v>
      </c>
      <c r="C26" s="16">
        <v>33290000</v>
      </c>
      <c r="D26" s="16"/>
      <c r="E26" s="16">
        <v>33290000</v>
      </c>
      <c r="F26" s="16"/>
      <c r="G26" s="16"/>
      <c r="H26" s="17"/>
    </row>
    <row r="27" spans="1:8">
      <c r="A27" s="14">
        <f t="shared" si="0"/>
        <v>14</v>
      </c>
      <c r="B27" s="16">
        <v>33290000</v>
      </c>
      <c r="C27" s="16">
        <v>33290000</v>
      </c>
      <c r="D27" s="16"/>
      <c r="E27" s="16">
        <v>33290000</v>
      </c>
      <c r="F27" s="16"/>
      <c r="G27" s="16"/>
      <c r="H27" s="17"/>
    </row>
    <row r="28" spans="1:8" ht="15.6" thickBot="1">
      <c r="A28" s="14">
        <f t="shared" si="0"/>
        <v>15</v>
      </c>
      <c r="B28" s="16">
        <v>33290000</v>
      </c>
      <c r="C28" s="16">
        <v>33290000</v>
      </c>
      <c r="D28" s="16"/>
      <c r="E28" s="16">
        <v>33290000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G29" ca="1" si="1">IFERROR(FORECAST($B$31*$B$32,OFFSET($A$2,MATCH($B$31*$B$32,B3:B28),0,2,1),OFFSET(B2,MATCH($B$31*$B$32,B3:B28),0,2,1)),"")</f>
        <v>-3.5739130730062469</v>
      </c>
      <c r="C29" s="15">
        <f t="shared" ca="1" si="1"/>
        <v>-4.1315749467923384</v>
      </c>
      <c r="D29" s="15" t="str">
        <f t="shared" ca="1" si="1"/>
        <v/>
      </c>
      <c r="E29" s="15">
        <f t="shared" ca="1" si="1"/>
        <v>-4.2954002834641063</v>
      </c>
      <c r="F29" s="15" t="str">
        <f t="shared" ca="1" si="1"/>
        <v/>
      </c>
      <c r="G29" s="15" t="str">
        <f t="shared" ca="1" si="1"/>
        <v/>
      </c>
      <c r="H29" s="12"/>
    </row>
    <row r="30" spans="1:8" ht="16.2" thickTop="1" thickBot="1"/>
    <row r="31" spans="1:8" ht="15.6" thickTop="1">
      <c r="A31" s="18" t="s">
        <v>9</v>
      </c>
      <c r="B31" s="19">
        <v>0.3</v>
      </c>
    </row>
    <row r="32" spans="1:8" ht="15.6" thickBot="1">
      <c r="A32" s="7" t="s">
        <v>10</v>
      </c>
      <c r="B32" s="9">
        <v>33290000</v>
      </c>
    </row>
    <row r="33" spans="5:5" ht="15.6" thickTop="1"/>
    <row r="39" spans="5:5">
      <c r="E39" s="46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zoomScaleNormal="100" workbookViewId="0">
      <selection activeCell="R10" sqref="R10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58" t="s">
        <v>14</v>
      </c>
      <c r="B1" s="59"/>
      <c r="C1" s="59"/>
      <c r="D1" s="59"/>
      <c r="E1" s="59"/>
      <c r="F1" s="59"/>
      <c r="G1" s="59"/>
      <c r="H1" s="60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12" t="s">
        <v>2</v>
      </c>
    </row>
    <row r="3" spans="1:18" ht="15.6" thickTop="1">
      <c r="A3" s="14">
        <v>-5</v>
      </c>
      <c r="B3" s="16">
        <v>0</v>
      </c>
      <c r="C3" s="16">
        <v>0</v>
      </c>
      <c r="D3" s="16"/>
      <c r="E3" s="16"/>
      <c r="F3" s="16"/>
      <c r="G3" s="16"/>
      <c r="H3" s="17"/>
    </row>
    <row r="4" spans="1:18">
      <c r="A4" s="14">
        <f t="shared" ref="A4:A28" si="0">A3+1</f>
        <v>-4</v>
      </c>
      <c r="B4" s="16">
        <v>0</v>
      </c>
      <c r="C4" s="16">
        <v>0</v>
      </c>
      <c r="D4" s="16"/>
      <c r="E4" s="16">
        <v>0</v>
      </c>
      <c r="F4" s="16"/>
      <c r="G4" s="16"/>
      <c r="H4" s="17"/>
    </row>
    <row r="5" spans="1:18">
      <c r="A5" s="14">
        <f t="shared" si="0"/>
        <v>-3</v>
      </c>
      <c r="B5" s="16">
        <v>0</v>
      </c>
      <c r="C5" s="16">
        <v>0</v>
      </c>
      <c r="D5" s="16"/>
      <c r="E5" s="16">
        <v>245664</v>
      </c>
      <c r="F5" s="16"/>
      <c r="G5" s="16"/>
      <c r="H5" s="17"/>
    </row>
    <row r="6" spans="1:18">
      <c r="A6" s="14">
        <f t="shared" si="0"/>
        <v>-2</v>
      </c>
      <c r="B6" s="16">
        <v>851262</v>
      </c>
      <c r="C6" s="16">
        <v>0</v>
      </c>
      <c r="D6" s="16"/>
      <c r="E6" s="16">
        <v>1592336</v>
      </c>
      <c r="F6" s="16"/>
      <c r="G6" s="16"/>
      <c r="H6" s="17"/>
    </row>
    <row r="7" spans="1:18">
      <c r="A7" s="14">
        <f t="shared" si="0"/>
        <v>-1</v>
      </c>
      <c r="B7" s="16">
        <v>4752877</v>
      </c>
      <c r="C7" s="16">
        <v>1387000</v>
      </c>
      <c r="D7" s="16"/>
      <c r="E7" s="16">
        <v>8086011</v>
      </c>
      <c r="F7" s="16"/>
      <c r="G7" s="16"/>
      <c r="H7" s="17"/>
    </row>
    <row r="8" spans="1:18">
      <c r="A8" s="14">
        <f t="shared" si="0"/>
        <v>0</v>
      </c>
      <c r="B8" s="16">
        <v>14045815</v>
      </c>
      <c r="C8" s="16">
        <v>10107300</v>
      </c>
      <c r="D8" s="16"/>
      <c r="E8" s="16">
        <v>16713581</v>
      </c>
      <c r="F8" s="16"/>
      <c r="G8" s="16"/>
      <c r="H8" s="17"/>
    </row>
    <row r="9" spans="1:18">
      <c r="A9" s="14">
        <f t="shared" si="0"/>
        <v>1</v>
      </c>
      <c r="B9" s="16">
        <v>22274677</v>
      </c>
      <c r="C9" s="16">
        <v>22295100</v>
      </c>
      <c r="D9" s="16"/>
      <c r="E9" s="16">
        <v>25609306</v>
      </c>
      <c r="F9" s="16"/>
      <c r="G9" s="16"/>
      <c r="H9" s="17"/>
    </row>
    <row r="10" spans="1:18">
      <c r="A10" s="14">
        <f t="shared" si="0"/>
        <v>2</v>
      </c>
      <c r="B10" s="16">
        <v>29368523</v>
      </c>
      <c r="C10" s="16">
        <v>28211900</v>
      </c>
      <c r="D10" s="16"/>
      <c r="E10" s="16">
        <v>30198567</v>
      </c>
      <c r="F10" s="16"/>
      <c r="G10" s="16"/>
      <c r="H10" s="17"/>
    </row>
    <row r="11" spans="1:18">
      <c r="A11" s="14">
        <f t="shared" si="0"/>
        <v>3</v>
      </c>
      <c r="B11" s="16">
        <v>33270138</v>
      </c>
      <c r="C11" s="16">
        <v>32402400</v>
      </c>
      <c r="D11" s="16"/>
      <c r="E11" s="16">
        <v>35225393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39441785</v>
      </c>
      <c r="C12" s="16">
        <v>38466800</v>
      </c>
      <c r="D12" s="16"/>
      <c r="E12" s="16">
        <v>40887839</v>
      </c>
      <c r="F12" s="16"/>
      <c r="G12" s="16"/>
      <c r="H12" s="17"/>
    </row>
    <row r="13" spans="1:18">
      <c r="A13" s="14">
        <f t="shared" si="0"/>
        <v>5</v>
      </c>
      <c r="B13" s="16">
        <v>43698092</v>
      </c>
      <c r="C13" s="16">
        <v>44265600</v>
      </c>
      <c r="D13" s="16"/>
      <c r="E13" s="16">
        <v>45070382</v>
      </c>
      <c r="F13" s="16"/>
      <c r="G13" s="16"/>
      <c r="H13" s="17"/>
    </row>
    <row r="14" spans="1:18">
      <c r="A14" s="14">
        <f t="shared" si="0"/>
        <v>6</v>
      </c>
      <c r="B14" s="16">
        <v>45755308</v>
      </c>
      <c r="C14" s="16">
        <v>45873900</v>
      </c>
      <c r="D14" s="16"/>
      <c r="E14" s="16">
        <v>47067419</v>
      </c>
      <c r="F14" s="16"/>
      <c r="G14" s="16"/>
      <c r="H14" s="17"/>
    </row>
    <row r="15" spans="1:18">
      <c r="A15" s="14">
        <f t="shared" si="0"/>
        <v>7</v>
      </c>
      <c r="B15" s="16">
        <v>49089415</v>
      </c>
      <c r="C15" s="16">
        <v>47246200</v>
      </c>
      <c r="D15" s="16"/>
      <c r="E15" s="16">
        <v>50706285</v>
      </c>
      <c r="F15" s="16"/>
      <c r="G15" s="16"/>
      <c r="H15" s="17"/>
    </row>
    <row r="16" spans="1:18">
      <c r="A16" s="14">
        <f t="shared" si="0"/>
        <v>8</v>
      </c>
      <c r="B16" s="16">
        <v>55261062</v>
      </c>
      <c r="C16" s="16">
        <v>54918900</v>
      </c>
      <c r="D16" s="16"/>
      <c r="E16" s="16">
        <v>59108359</v>
      </c>
      <c r="F16" s="16"/>
      <c r="G16" s="16"/>
      <c r="H16" s="17"/>
    </row>
    <row r="17" spans="1:8">
      <c r="A17" s="14">
        <f t="shared" si="0"/>
        <v>9</v>
      </c>
      <c r="B17" s="16">
        <v>68597492</v>
      </c>
      <c r="C17" s="16">
        <v>70175700</v>
      </c>
      <c r="D17" s="16"/>
      <c r="E17" s="16">
        <v>73333692</v>
      </c>
      <c r="F17" s="16"/>
      <c r="G17" s="16"/>
      <c r="H17" s="17"/>
    </row>
    <row r="18" spans="1:8">
      <c r="A18" s="14">
        <f t="shared" si="0"/>
        <v>10</v>
      </c>
      <c r="B18" s="16">
        <v>82359554</v>
      </c>
      <c r="C18" s="16">
        <v>84266900</v>
      </c>
      <c r="D18" s="16"/>
      <c r="E18" s="16">
        <v>84243712</v>
      </c>
      <c r="F18" s="16"/>
      <c r="G18" s="16"/>
      <c r="H18" s="17"/>
    </row>
    <row r="19" spans="1:8">
      <c r="A19" s="14">
        <f t="shared" si="0"/>
        <v>11</v>
      </c>
      <c r="B19" s="16">
        <v>89737154</v>
      </c>
      <c r="C19" s="16">
        <v>90833000</v>
      </c>
      <c r="D19" s="16"/>
      <c r="E19" s="16">
        <v>90297493</v>
      </c>
      <c r="F19" s="16"/>
      <c r="G19" s="16"/>
      <c r="H19" s="17"/>
    </row>
    <row r="20" spans="1:8">
      <c r="A20" s="14">
        <f t="shared" si="0"/>
        <v>12</v>
      </c>
      <c r="B20" s="16">
        <v>92220000</v>
      </c>
      <c r="C20" s="16">
        <v>92116700</v>
      </c>
      <c r="D20" s="16"/>
      <c r="E20" s="16">
        <v>91856564</v>
      </c>
      <c r="F20" s="16"/>
      <c r="G20" s="16"/>
      <c r="H20" s="17"/>
    </row>
    <row r="21" spans="1:8">
      <c r="A21" s="14">
        <f t="shared" si="0"/>
        <v>13</v>
      </c>
      <c r="B21" s="16">
        <v>92220000</v>
      </c>
      <c r="C21" s="16">
        <v>92220000</v>
      </c>
      <c r="D21" s="16"/>
      <c r="E21" s="16">
        <v>92204953</v>
      </c>
      <c r="F21" s="16"/>
      <c r="G21" s="16"/>
      <c r="H21" s="17"/>
    </row>
    <row r="22" spans="1:8">
      <c r="A22" s="14">
        <f t="shared" si="0"/>
        <v>14</v>
      </c>
      <c r="B22" s="16">
        <v>92220000</v>
      </c>
      <c r="C22" s="16">
        <v>92220000</v>
      </c>
      <c r="D22" s="16"/>
      <c r="E22" s="16">
        <v>92220000</v>
      </c>
      <c r="F22" s="16"/>
      <c r="G22" s="16"/>
      <c r="H22" s="17"/>
    </row>
    <row r="23" spans="1:8">
      <c r="A23" s="14">
        <f t="shared" si="0"/>
        <v>15</v>
      </c>
      <c r="B23" s="16">
        <v>92220000</v>
      </c>
      <c r="C23" s="16">
        <v>92220000</v>
      </c>
      <c r="D23" s="16"/>
      <c r="E23" s="16">
        <v>92220000</v>
      </c>
      <c r="F23" s="16"/>
      <c r="G23" s="16"/>
      <c r="H23" s="17"/>
    </row>
    <row r="24" spans="1:8">
      <c r="A24" s="14">
        <f t="shared" si="0"/>
        <v>16</v>
      </c>
      <c r="B24" s="16">
        <v>92220000</v>
      </c>
      <c r="C24" s="16">
        <v>92220000</v>
      </c>
      <c r="D24" s="16"/>
      <c r="E24" s="16">
        <v>92220000</v>
      </c>
      <c r="F24" s="16"/>
      <c r="G24" s="16"/>
      <c r="H24" s="17"/>
    </row>
    <row r="25" spans="1:8">
      <c r="A25" s="14">
        <f t="shared" si="0"/>
        <v>17</v>
      </c>
      <c r="B25" s="16">
        <v>92220000</v>
      </c>
      <c r="C25" s="16">
        <v>92220000</v>
      </c>
      <c r="D25" s="16"/>
      <c r="E25" s="16">
        <v>92220000</v>
      </c>
      <c r="F25" s="16"/>
      <c r="G25" s="16"/>
      <c r="H25" s="17"/>
    </row>
    <row r="26" spans="1:8">
      <c r="A26" s="14">
        <f t="shared" si="0"/>
        <v>18</v>
      </c>
      <c r="B26" s="16">
        <v>92220000</v>
      </c>
      <c r="C26" s="16">
        <v>92220000</v>
      </c>
      <c r="D26" s="16"/>
      <c r="E26" s="16">
        <v>92220000</v>
      </c>
      <c r="F26" s="16"/>
      <c r="G26" s="16"/>
      <c r="H26" s="17"/>
    </row>
    <row r="27" spans="1:8">
      <c r="A27" s="14">
        <f t="shared" si="0"/>
        <v>19</v>
      </c>
      <c r="B27" s="16">
        <v>92220000</v>
      </c>
      <c r="C27" s="16">
        <v>92220000</v>
      </c>
      <c r="D27" s="16"/>
      <c r="E27" s="16">
        <v>92220000</v>
      </c>
      <c r="F27" s="16"/>
      <c r="G27" s="16"/>
      <c r="H27" s="17"/>
    </row>
    <row r="28" spans="1:8" ht="15.6" thickBot="1">
      <c r="A28" s="14">
        <f t="shared" si="0"/>
        <v>20</v>
      </c>
      <c r="B28" s="16">
        <v>92220000</v>
      </c>
      <c r="C28" s="16">
        <v>92220000</v>
      </c>
      <c r="D28" s="16"/>
      <c r="E28" s="16">
        <v>92220000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G29" ca="1" si="1">IFERROR(FORECAST($B$31*$B$32,OFFSET($A$2,MATCH($B$31*$B$32,B3:B28),0,2,1),OFFSET(B2,MATCH($B$31*$B$32,B3:B28),0,2,1)),"")</f>
        <v>8.6968085162221058</v>
      </c>
      <c r="C29" s="15">
        <f t="shared" ca="1" si="1"/>
        <v>8.6315282365895847</v>
      </c>
      <c r="D29" s="15" t="str">
        <f t="shared" ca="1" si="1"/>
        <v/>
      </c>
      <c r="E29" s="15">
        <f t="shared" ca="1" si="1"/>
        <v>8.3828129014624828</v>
      </c>
      <c r="F29" s="15" t="str">
        <f t="shared" ca="1" si="1"/>
        <v/>
      </c>
      <c r="G29" s="15" t="str">
        <f t="shared" ca="1" si="1"/>
        <v/>
      </c>
      <c r="H29" s="12"/>
    </row>
    <row r="30" spans="1:8" ht="16.2" thickTop="1" thickBot="1"/>
    <row r="31" spans="1:8" ht="15.6" thickTop="1">
      <c r="A31" s="18" t="s">
        <v>9</v>
      </c>
      <c r="B31" s="19">
        <v>0.7</v>
      </c>
    </row>
    <row r="32" spans="1:8" ht="15.6" thickBot="1">
      <c r="A32" s="7" t="s">
        <v>10</v>
      </c>
      <c r="B32" s="9">
        <v>92220000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3"/>
  <sheetViews>
    <sheetView zoomScaleNormal="100" workbookViewId="0">
      <selection activeCell="G21" sqref="G21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58" t="s">
        <v>15</v>
      </c>
      <c r="B1" s="59"/>
      <c r="C1" s="59"/>
      <c r="D1" s="59"/>
      <c r="E1" s="59"/>
      <c r="F1" s="59"/>
      <c r="G1" s="59"/>
      <c r="H1" s="60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12" t="s">
        <v>2</v>
      </c>
    </row>
    <row r="3" spans="1:18" ht="15.6" thickTop="1">
      <c r="A3" s="14">
        <v>-10</v>
      </c>
      <c r="B3" s="16">
        <v>0</v>
      </c>
      <c r="C3" s="16">
        <v>0</v>
      </c>
      <c r="D3" s="16"/>
      <c r="E3" s="16"/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16"/>
      <c r="E4" s="16"/>
      <c r="F4" s="16"/>
      <c r="G4" s="16"/>
      <c r="H4" s="17"/>
    </row>
    <row r="5" spans="1:18">
      <c r="A5" s="14">
        <f t="shared" si="0"/>
        <v>-8</v>
      </c>
      <c r="B5" s="16">
        <v>0</v>
      </c>
      <c r="C5" s="16">
        <v>0</v>
      </c>
      <c r="D5" s="16"/>
      <c r="E5" s="16"/>
      <c r="F5" s="16"/>
      <c r="G5" s="16"/>
      <c r="H5" s="17"/>
    </row>
    <row r="6" spans="1:18">
      <c r="A6" s="14">
        <f t="shared" si="0"/>
        <v>-7</v>
      </c>
      <c r="B6" s="16">
        <v>335077</v>
      </c>
      <c r="C6" s="16">
        <v>0</v>
      </c>
      <c r="D6" s="16"/>
      <c r="E6" s="16">
        <v>0</v>
      </c>
      <c r="F6" s="16"/>
      <c r="G6" s="16"/>
      <c r="H6" s="17"/>
    </row>
    <row r="7" spans="1:18">
      <c r="A7" s="14">
        <f t="shared" si="0"/>
        <v>-6</v>
      </c>
      <c r="B7" s="16">
        <v>536123</v>
      </c>
      <c r="C7" s="16">
        <v>0</v>
      </c>
      <c r="D7" s="16"/>
      <c r="E7" s="16">
        <v>231173</v>
      </c>
      <c r="F7" s="16"/>
      <c r="G7" s="16"/>
      <c r="H7" s="17"/>
    </row>
    <row r="8" spans="1:18">
      <c r="A8" s="14">
        <f t="shared" si="0"/>
        <v>-5</v>
      </c>
      <c r="B8" s="16">
        <v>1273292</v>
      </c>
      <c r="C8" s="16">
        <v>69700</v>
      </c>
      <c r="D8" s="16"/>
      <c r="E8" s="16">
        <v>1281318</v>
      </c>
      <c r="F8" s="16"/>
      <c r="G8" s="16"/>
      <c r="H8" s="17"/>
    </row>
    <row r="9" spans="1:18">
      <c r="A9" s="14">
        <f t="shared" si="0"/>
        <v>-4</v>
      </c>
      <c r="B9" s="16">
        <v>3350769</v>
      </c>
      <c r="C9" s="16">
        <v>1728500</v>
      </c>
      <c r="D9" s="16"/>
      <c r="E9" s="16">
        <v>3938299</v>
      </c>
      <c r="F9" s="16"/>
      <c r="G9" s="16"/>
      <c r="H9" s="17"/>
    </row>
    <row r="10" spans="1:18">
      <c r="A10" s="14">
        <f t="shared" si="0"/>
        <v>-3</v>
      </c>
      <c r="B10" s="16">
        <v>7773785</v>
      </c>
      <c r="C10" s="16">
        <v>8949000</v>
      </c>
      <c r="D10" s="16"/>
      <c r="E10" s="16">
        <v>8710673</v>
      </c>
      <c r="F10" s="16"/>
      <c r="G10" s="16"/>
      <c r="H10" s="17"/>
    </row>
    <row r="11" spans="1:18">
      <c r="A11" s="14">
        <f t="shared" si="0"/>
        <v>-2</v>
      </c>
      <c r="B11" s="16">
        <v>14274277</v>
      </c>
      <c r="C11" s="16">
        <v>19194300</v>
      </c>
      <c r="D11" s="16"/>
      <c r="E11" s="16">
        <v>15022743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20908800</v>
      </c>
      <c r="C12" s="16">
        <v>25132400</v>
      </c>
      <c r="D12" s="16"/>
      <c r="E12" s="16">
        <v>22085386</v>
      </c>
      <c r="F12" s="16"/>
      <c r="G12" s="16"/>
      <c r="H12" s="17"/>
    </row>
    <row r="13" spans="1:18">
      <c r="A13" s="14">
        <f t="shared" si="0"/>
        <v>0</v>
      </c>
      <c r="B13" s="16">
        <v>27141231</v>
      </c>
      <c r="C13" s="16">
        <v>29704400</v>
      </c>
      <c r="D13" s="16"/>
      <c r="E13" s="16">
        <v>28646953</v>
      </c>
      <c r="F13" s="16"/>
      <c r="G13" s="16"/>
      <c r="H13" s="17"/>
    </row>
    <row r="14" spans="1:18">
      <c r="A14" s="14">
        <f t="shared" si="0"/>
        <v>1</v>
      </c>
      <c r="B14" s="16">
        <v>32234400</v>
      </c>
      <c r="C14" s="16">
        <v>35447400</v>
      </c>
      <c r="D14" s="16"/>
      <c r="E14" s="16">
        <v>33854667</v>
      </c>
      <c r="F14" s="16"/>
      <c r="G14" s="16"/>
      <c r="H14" s="17"/>
    </row>
    <row r="15" spans="1:18">
      <c r="A15" s="14">
        <f t="shared" si="0"/>
        <v>2</v>
      </c>
      <c r="B15" s="16">
        <v>36992492</v>
      </c>
      <c r="C15" s="16">
        <v>39601300</v>
      </c>
      <c r="D15" s="16"/>
      <c r="E15" s="16">
        <v>38644439</v>
      </c>
      <c r="F15" s="16"/>
      <c r="G15" s="16"/>
      <c r="H15" s="17"/>
    </row>
    <row r="16" spans="1:18">
      <c r="A16" s="14">
        <f t="shared" si="0"/>
        <v>3</v>
      </c>
      <c r="B16" s="16">
        <v>41616554</v>
      </c>
      <c r="C16" s="16">
        <v>42458800</v>
      </c>
      <c r="D16" s="16"/>
      <c r="E16" s="16">
        <v>44257734</v>
      </c>
      <c r="F16" s="16"/>
      <c r="G16" s="16"/>
      <c r="H16" s="17"/>
    </row>
    <row r="17" spans="1:8">
      <c r="A17" s="14">
        <f t="shared" si="0"/>
        <v>4</v>
      </c>
      <c r="B17" s="16">
        <v>47714954</v>
      </c>
      <c r="C17" s="16">
        <v>48369000</v>
      </c>
      <c r="D17" s="16"/>
      <c r="E17" s="16">
        <v>51382514</v>
      </c>
      <c r="F17" s="16"/>
      <c r="G17" s="16"/>
      <c r="H17" s="17"/>
    </row>
    <row r="18" spans="1:8">
      <c r="A18" s="14">
        <f t="shared" si="0"/>
        <v>5</v>
      </c>
      <c r="B18" s="16">
        <v>55421723</v>
      </c>
      <c r="C18" s="16">
        <v>58028900</v>
      </c>
      <c r="D18" s="16"/>
      <c r="E18" s="16">
        <v>60080717</v>
      </c>
      <c r="F18" s="16"/>
      <c r="G18" s="16"/>
      <c r="H18" s="17"/>
    </row>
    <row r="19" spans="1:8">
      <c r="A19" s="14">
        <f t="shared" si="0"/>
        <v>6</v>
      </c>
      <c r="B19" s="16">
        <v>66010154</v>
      </c>
      <c r="C19" s="16">
        <v>69919000</v>
      </c>
      <c r="D19" s="16"/>
      <c r="E19" s="16">
        <v>68473989</v>
      </c>
      <c r="F19" s="16"/>
      <c r="G19" s="16"/>
      <c r="H19" s="17"/>
    </row>
    <row r="20" spans="1:8">
      <c r="A20" s="14">
        <f t="shared" si="0"/>
        <v>7</v>
      </c>
      <c r="B20" s="16">
        <v>72577662</v>
      </c>
      <c r="C20" s="16">
        <v>77502000</v>
      </c>
      <c r="D20" s="16"/>
      <c r="E20" s="16">
        <v>75273857</v>
      </c>
      <c r="F20" s="16"/>
      <c r="G20" s="16"/>
      <c r="H20" s="17"/>
    </row>
    <row r="21" spans="1:8">
      <c r="A21" s="14">
        <f t="shared" si="0"/>
        <v>8</v>
      </c>
      <c r="B21" s="16">
        <v>76330523</v>
      </c>
      <c r="C21" s="16">
        <v>80345500</v>
      </c>
      <c r="D21" s="16"/>
      <c r="E21" s="16">
        <v>78921582</v>
      </c>
      <c r="F21" s="16"/>
      <c r="G21" s="16"/>
      <c r="H21" s="17"/>
    </row>
    <row r="22" spans="1:8">
      <c r="A22" s="14">
        <f t="shared" si="0"/>
        <v>9</v>
      </c>
      <c r="B22" s="16">
        <v>78676062</v>
      </c>
      <c r="C22" s="16">
        <v>81021600</v>
      </c>
      <c r="D22" s="16"/>
      <c r="E22" s="16">
        <v>80494243</v>
      </c>
      <c r="F22" s="16"/>
      <c r="G22" s="16"/>
      <c r="H22" s="17"/>
    </row>
    <row r="23" spans="1:8">
      <c r="A23" s="14">
        <f t="shared" si="0"/>
        <v>10</v>
      </c>
      <c r="B23" s="16">
        <v>80351446</v>
      </c>
      <c r="C23" s="16">
        <v>81021600</v>
      </c>
      <c r="D23" s="16"/>
      <c r="E23" s="16">
        <v>80955471</v>
      </c>
      <c r="F23" s="16"/>
      <c r="G23" s="16"/>
      <c r="H23" s="17"/>
    </row>
    <row r="24" spans="1:8">
      <c r="A24" s="14">
        <f t="shared" si="0"/>
        <v>11</v>
      </c>
      <c r="B24" s="16">
        <v>81021600</v>
      </c>
      <c r="C24" s="16">
        <v>81021600</v>
      </c>
      <c r="D24" s="16"/>
      <c r="E24" s="16">
        <v>81018819</v>
      </c>
      <c r="F24" s="16"/>
      <c r="G24" s="16"/>
      <c r="H24" s="17"/>
    </row>
    <row r="25" spans="1:8">
      <c r="A25" s="14">
        <f t="shared" si="0"/>
        <v>12</v>
      </c>
      <c r="B25" s="16">
        <v>81021600</v>
      </c>
      <c r="C25" s="16">
        <v>81021600</v>
      </c>
      <c r="D25" s="16"/>
      <c r="E25" s="16">
        <v>81021600</v>
      </c>
      <c r="F25" s="16"/>
      <c r="G25" s="16"/>
      <c r="H25" s="17"/>
    </row>
    <row r="26" spans="1:8">
      <c r="A26" s="14">
        <f t="shared" si="0"/>
        <v>13</v>
      </c>
      <c r="B26" s="16">
        <v>81021600</v>
      </c>
      <c r="C26" s="16">
        <v>81021600</v>
      </c>
      <c r="D26" s="16"/>
      <c r="E26" s="16">
        <v>81021600</v>
      </c>
      <c r="F26" s="16"/>
      <c r="G26" s="16"/>
      <c r="H26" s="17"/>
    </row>
    <row r="27" spans="1:8">
      <c r="A27" s="14">
        <f t="shared" si="0"/>
        <v>14</v>
      </c>
      <c r="B27" s="16">
        <v>81021600</v>
      </c>
      <c r="C27" s="16">
        <v>81021600</v>
      </c>
      <c r="D27" s="16"/>
      <c r="E27" s="16">
        <v>81021600</v>
      </c>
      <c r="F27" s="16"/>
      <c r="G27" s="16"/>
      <c r="H27" s="17"/>
    </row>
    <row r="28" spans="1:8" ht="15.6" thickBot="1">
      <c r="A28" s="14">
        <f t="shared" si="0"/>
        <v>15</v>
      </c>
      <c r="B28" s="16">
        <v>81021600</v>
      </c>
      <c r="C28" s="16">
        <v>81021600</v>
      </c>
      <c r="D28" s="16"/>
      <c r="E28" s="16">
        <v>81021600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G29" ca="1" si="1">IFERROR(FORECAST($B$31*$B$32,OFFSET($A$2,MATCH($B$31*$B$32,B3:B28),0,2,1),OFFSET(B2,MATCH($B$31*$B$32,B3:B28),0,2,1)),"")</f>
        <v>-0.45483872986319485</v>
      </c>
      <c r="C29" s="15">
        <f t="shared" ca="1" si="1"/>
        <v>-1.1390882605547237</v>
      </c>
      <c r="D29" s="15" t="str">
        <f t="shared" ca="1" si="1"/>
        <v/>
      </c>
      <c r="E29" s="15">
        <f t="shared" ca="1" si="1"/>
        <v>-0.66149945584644643</v>
      </c>
      <c r="F29" s="15" t="str">
        <f t="shared" ca="1" si="1"/>
        <v/>
      </c>
      <c r="G29" s="15" t="str">
        <f t="shared" ca="1" si="1"/>
        <v/>
      </c>
      <c r="H29" s="12"/>
    </row>
    <row r="30" spans="1:8" ht="16.2" thickTop="1" thickBot="1"/>
    <row r="31" spans="1:8" ht="15.6" thickTop="1">
      <c r="A31" s="18" t="s">
        <v>9</v>
      </c>
      <c r="B31" s="19">
        <v>0.3</v>
      </c>
    </row>
    <row r="32" spans="1:8" ht="15.6" thickBot="1">
      <c r="A32" s="7" t="s">
        <v>10</v>
      </c>
      <c r="B32" s="9">
        <v>81021600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3"/>
  <sheetViews>
    <sheetView topLeftCell="A7" zoomScaleNormal="100" workbookViewId="0">
      <selection activeCell="E3" sqref="E3:E28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58" t="s">
        <v>16</v>
      </c>
      <c r="B1" s="59"/>
      <c r="C1" s="59"/>
      <c r="D1" s="59"/>
      <c r="E1" s="59"/>
      <c r="F1" s="59"/>
      <c r="G1" s="59"/>
      <c r="H1" s="60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12" t="s">
        <v>2</v>
      </c>
    </row>
    <row r="3" spans="1:18" ht="15.6" thickTop="1">
      <c r="A3" s="14">
        <v>-5</v>
      </c>
      <c r="B3" s="16">
        <v>386215</v>
      </c>
      <c r="C3" s="16">
        <v>0</v>
      </c>
      <c r="D3" s="16"/>
      <c r="E3" s="16">
        <v>84628</v>
      </c>
      <c r="F3" s="16"/>
      <c r="G3" s="16"/>
      <c r="H3" s="17"/>
    </row>
    <row r="4" spans="1:18">
      <c r="A4" s="14">
        <f t="shared" ref="A4:A28" si="0">A3+1</f>
        <v>-4</v>
      </c>
      <c r="B4" s="16">
        <v>579323</v>
      </c>
      <c r="C4" s="16">
        <v>0</v>
      </c>
      <c r="D4" s="16"/>
      <c r="E4" s="16">
        <v>269835</v>
      </c>
      <c r="F4" s="16"/>
      <c r="G4" s="16"/>
      <c r="H4" s="17"/>
    </row>
    <row r="5" spans="1:18">
      <c r="A5" s="14">
        <f t="shared" si="0"/>
        <v>-3</v>
      </c>
      <c r="B5" s="16">
        <v>1255200</v>
      </c>
      <c r="C5" s="16">
        <v>40200</v>
      </c>
      <c r="D5" s="16"/>
      <c r="E5" s="16">
        <v>1349146</v>
      </c>
      <c r="F5" s="16"/>
      <c r="G5" s="16"/>
      <c r="H5" s="17"/>
    </row>
    <row r="6" spans="1:18">
      <c r="A6" s="14">
        <f t="shared" si="0"/>
        <v>-2</v>
      </c>
      <c r="B6" s="16">
        <v>3572492</v>
      </c>
      <c r="C6" s="16">
        <v>1245200</v>
      </c>
      <c r="D6" s="16"/>
      <c r="E6" s="16">
        <v>4485871</v>
      </c>
      <c r="F6" s="16"/>
      <c r="G6" s="16"/>
      <c r="H6" s="17"/>
    </row>
    <row r="7" spans="1:18">
      <c r="A7" s="14">
        <f t="shared" si="0"/>
        <v>-1</v>
      </c>
      <c r="B7" s="16">
        <v>8882954</v>
      </c>
      <c r="C7" s="16">
        <v>6266000</v>
      </c>
      <c r="D7" s="16"/>
      <c r="E7" s="16">
        <v>10401804</v>
      </c>
      <c r="F7" s="16"/>
      <c r="G7" s="16"/>
      <c r="H7" s="17"/>
    </row>
    <row r="8" spans="1:18">
      <c r="A8" s="14">
        <f t="shared" si="0"/>
        <v>0</v>
      </c>
      <c r="B8" s="16">
        <v>15931385</v>
      </c>
      <c r="C8" s="16">
        <v>19962700</v>
      </c>
      <c r="D8" s="16"/>
      <c r="E8" s="16">
        <v>18498005</v>
      </c>
      <c r="F8" s="16"/>
      <c r="G8" s="16"/>
      <c r="H8" s="17"/>
    </row>
    <row r="9" spans="1:18">
      <c r="A9" s="14">
        <f t="shared" si="0"/>
        <v>1</v>
      </c>
      <c r="B9" s="16">
        <v>26262646</v>
      </c>
      <c r="C9" s="16">
        <v>30626900</v>
      </c>
      <c r="D9" s="16"/>
      <c r="E9" s="16">
        <v>27756113</v>
      </c>
      <c r="F9" s="16"/>
      <c r="G9" s="16"/>
      <c r="H9" s="17"/>
    </row>
    <row r="10" spans="1:18">
      <c r="A10" s="14">
        <f t="shared" si="0"/>
        <v>2</v>
      </c>
      <c r="B10" s="16">
        <v>33986954</v>
      </c>
      <c r="C10" s="16">
        <v>37254300</v>
      </c>
      <c r="D10" s="16"/>
      <c r="E10" s="16">
        <v>36157084</v>
      </c>
      <c r="F10" s="16"/>
      <c r="G10" s="16"/>
      <c r="H10" s="17"/>
    </row>
    <row r="11" spans="1:18">
      <c r="A11" s="14">
        <f t="shared" si="0"/>
        <v>3</v>
      </c>
      <c r="B11" s="16">
        <v>40745723</v>
      </c>
      <c r="C11" s="16">
        <v>43721100</v>
      </c>
      <c r="D11" s="16"/>
      <c r="E11" s="16">
        <v>43530884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48566585</v>
      </c>
      <c r="C12" s="16">
        <v>50910900</v>
      </c>
      <c r="D12" s="16"/>
      <c r="E12" s="16">
        <v>49666634</v>
      </c>
      <c r="F12" s="16"/>
      <c r="G12" s="16"/>
      <c r="H12" s="17"/>
    </row>
    <row r="13" spans="1:18">
      <c r="A13" s="14">
        <f t="shared" si="0"/>
        <v>5</v>
      </c>
      <c r="B13" s="16">
        <v>53973600</v>
      </c>
      <c r="C13" s="16">
        <v>56333400</v>
      </c>
      <c r="D13" s="16"/>
      <c r="E13" s="16">
        <v>54616008</v>
      </c>
      <c r="F13" s="16"/>
      <c r="G13" s="16"/>
      <c r="H13" s="17"/>
    </row>
    <row r="14" spans="1:18">
      <c r="A14" s="14">
        <f t="shared" si="0"/>
        <v>6</v>
      </c>
      <c r="B14" s="16">
        <v>57739200</v>
      </c>
      <c r="C14" s="16">
        <v>58683100</v>
      </c>
      <c r="D14" s="16"/>
      <c r="E14" s="16">
        <v>59720066</v>
      </c>
      <c r="F14" s="16"/>
      <c r="G14" s="16"/>
      <c r="H14" s="17"/>
    </row>
    <row r="15" spans="1:18">
      <c r="A15" s="14">
        <f t="shared" si="0"/>
        <v>7</v>
      </c>
      <c r="B15" s="16">
        <v>62760000</v>
      </c>
      <c r="C15" s="16">
        <v>62920700</v>
      </c>
      <c r="D15" s="16"/>
      <c r="E15" s="16">
        <v>66704842</v>
      </c>
      <c r="F15" s="16"/>
      <c r="G15" s="16"/>
      <c r="H15" s="17"/>
    </row>
    <row r="16" spans="1:18">
      <c r="A16" s="14">
        <f t="shared" si="0"/>
        <v>8</v>
      </c>
      <c r="B16" s="16">
        <v>72222277</v>
      </c>
      <c r="C16" s="16">
        <v>73685300</v>
      </c>
      <c r="D16" s="16"/>
      <c r="E16" s="16">
        <v>76918419</v>
      </c>
      <c r="F16" s="16"/>
      <c r="G16" s="16"/>
      <c r="H16" s="17"/>
    </row>
    <row r="17" spans="1:8">
      <c r="A17" s="14">
        <f t="shared" si="0"/>
        <v>9</v>
      </c>
      <c r="B17" s="16">
        <v>82939754</v>
      </c>
      <c r="C17" s="16">
        <v>89551000</v>
      </c>
      <c r="D17" s="16"/>
      <c r="E17" s="16">
        <v>89500567</v>
      </c>
      <c r="F17" s="16"/>
      <c r="G17" s="16"/>
      <c r="H17" s="17"/>
    </row>
    <row r="18" spans="1:8">
      <c r="A18" s="14">
        <f t="shared" si="0"/>
        <v>10</v>
      </c>
      <c r="B18" s="16">
        <v>98291815</v>
      </c>
      <c r="C18" s="16">
        <v>104794100</v>
      </c>
      <c r="D18" s="16"/>
      <c r="E18" s="16">
        <v>101014096</v>
      </c>
      <c r="F18" s="16"/>
      <c r="G18" s="16"/>
      <c r="H18" s="17"/>
    </row>
    <row r="19" spans="1:8">
      <c r="A19" s="14">
        <f t="shared" si="0"/>
        <v>11</v>
      </c>
      <c r="B19" s="16">
        <v>106692000</v>
      </c>
      <c r="C19" s="16">
        <v>112927800</v>
      </c>
      <c r="D19" s="16"/>
      <c r="E19" s="16">
        <v>109885096</v>
      </c>
      <c r="F19" s="16"/>
      <c r="G19" s="16"/>
      <c r="H19" s="17"/>
    </row>
    <row r="20" spans="1:8">
      <c r="A20" s="14">
        <f t="shared" si="0"/>
        <v>12</v>
      </c>
      <c r="B20" s="16">
        <v>111036923</v>
      </c>
      <c r="C20" s="16">
        <v>116020600</v>
      </c>
      <c r="D20" s="16"/>
      <c r="E20" s="16">
        <v>114366668</v>
      </c>
      <c r="F20" s="16"/>
      <c r="G20" s="16"/>
      <c r="H20" s="17"/>
    </row>
    <row r="21" spans="1:8">
      <c r="A21" s="14">
        <f t="shared" si="0"/>
        <v>13</v>
      </c>
      <c r="B21" s="16">
        <v>114319754</v>
      </c>
      <c r="C21" s="16">
        <v>116733600</v>
      </c>
      <c r="D21" s="16"/>
      <c r="E21" s="16">
        <v>116144696</v>
      </c>
      <c r="F21" s="16"/>
      <c r="G21" s="16"/>
      <c r="H21" s="17"/>
    </row>
    <row r="22" spans="1:8">
      <c r="A22" s="14">
        <f t="shared" si="0"/>
        <v>14</v>
      </c>
      <c r="B22" s="16">
        <v>116154277</v>
      </c>
      <c r="C22" s="16">
        <v>116733600</v>
      </c>
      <c r="D22" s="16"/>
      <c r="E22" s="16">
        <v>116654325</v>
      </c>
      <c r="F22" s="16"/>
      <c r="G22" s="16"/>
      <c r="H22" s="17"/>
    </row>
    <row r="23" spans="1:8">
      <c r="A23" s="14">
        <f t="shared" si="0"/>
        <v>15</v>
      </c>
      <c r="B23" s="16">
        <v>116733600</v>
      </c>
      <c r="C23" s="16">
        <v>116733600</v>
      </c>
      <c r="D23" s="16"/>
      <c r="E23" s="16">
        <v>116729589</v>
      </c>
      <c r="F23" s="16"/>
      <c r="G23" s="16"/>
      <c r="H23" s="17"/>
    </row>
    <row r="24" spans="1:8">
      <c r="A24" s="14">
        <f t="shared" si="0"/>
        <v>16</v>
      </c>
      <c r="B24" s="16">
        <v>116733600</v>
      </c>
      <c r="C24" s="16">
        <v>116733600</v>
      </c>
      <c r="D24" s="16"/>
      <c r="E24" s="16">
        <v>116733600</v>
      </c>
      <c r="F24" s="16"/>
      <c r="G24" s="16"/>
      <c r="H24" s="17"/>
    </row>
    <row r="25" spans="1:8">
      <c r="A25" s="14">
        <f t="shared" si="0"/>
        <v>17</v>
      </c>
      <c r="B25" s="16">
        <v>116733600</v>
      </c>
      <c r="C25" s="16">
        <v>116733600</v>
      </c>
      <c r="D25" s="16"/>
      <c r="E25" s="16">
        <v>116733600</v>
      </c>
      <c r="F25" s="16"/>
      <c r="G25" s="16"/>
      <c r="H25" s="17"/>
    </row>
    <row r="26" spans="1:8">
      <c r="A26" s="14">
        <f t="shared" si="0"/>
        <v>18</v>
      </c>
      <c r="B26" s="16">
        <v>116733600</v>
      </c>
      <c r="C26" s="16">
        <v>116733600</v>
      </c>
      <c r="D26" s="16"/>
      <c r="E26" s="16">
        <v>116733600</v>
      </c>
      <c r="F26" s="16"/>
      <c r="G26" s="16"/>
      <c r="H26" s="17"/>
    </row>
    <row r="27" spans="1:8">
      <c r="A27" s="14">
        <f t="shared" si="0"/>
        <v>19</v>
      </c>
      <c r="B27" s="16">
        <v>116733600</v>
      </c>
      <c r="C27" s="16">
        <v>116733600</v>
      </c>
      <c r="D27" s="16"/>
      <c r="E27" s="16">
        <v>116733600</v>
      </c>
      <c r="F27" s="16"/>
      <c r="G27" s="16"/>
      <c r="H27" s="17"/>
    </row>
    <row r="28" spans="1:8" ht="15.6" thickBot="1">
      <c r="A28" s="14">
        <f t="shared" si="0"/>
        <v>20</v>
      </c>
      <c r="B28" s="16">
        <v>116733600</v>
      </c>
      <c r="C28" s="16">
        <v>116733600</v>
      </c>
      <c r="D28" s="16"/>
      <c r="E28" s="16">
        <v>116733600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G29" ca="1" si="1">IFERROR(FORECAST($B$31*$B$32,OFFSET($A$2,MATCH($B$31*$B$32,B3:B28),0,2,1),OFFSET(B2,MATCH($B$31*$B$32,B3:B28),0,2,1)),"")</f>
        <v>8.8855855720520793</v>
      </c>
      <c r="C29" s="15">
        <f t="shared" ca="1" si="1"/>
        <v>8.5060110805070046</v>
      </c>
      <c r="D29" s="15" t="str">
        <f t="shared" ca="1" si="1"/>
        <v/>
      </c>
      <c r="E29" s="15">
        <f t="shared" ca="1" si="1"/>
        <v>8.3811035285866922</v>
      </c>
      <c r="F29" s="15" t="str">
        <f t="shared" ca="1" si="1"/>
        <v/>
      </c>
      <c r="G29" s="15" t="str">
        <f t="shared" ca="1" si="1"/>
        <v/>
      </c>
      <c r="H29" s="12"/>
    </row>
    <row r="30" spans="1:8" ht="16.2" thickTop="1" thickBot="1"/>
    <row r="31" spans="1:8" ht="15.6" thickTop="1">
      <c r="A31" s="18" t="s">
        <v>9</v>
      </c>
      <c r="B31" s="19">
        <v>0.7</v>
      </c>
    </row>
    <row r="32" spans="1:8" ht="15.6" thickBot="1">
      <c r="A32" s="7" t="s">
        <v>10</v>
      </c>
      <c r="B32" s="9">
        <v>116733600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3"/>
  <sheetViews>
    <sheetView topLeftCell="A10" zoomScaleNormal="100" workbookViewId="0">
      <selection activeCell="R14" sqref="R14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58" t="s">
        <v>17</v>
      </c>
      <c r="B1" s="59"/>
      <c r="C1" s="59"/>
      <c r="D1" s="59"/>
      <c r="E1" s="59"/>
      <c r="F1" s="59"/>
      <c r="G1" s="59"/>
      <c r="H1" s="60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12" t="s">
        <v>2</v>
      </c>
    </row>
    <row r="3" spans="1:18" ht="15.6" thickTop="1">
      <c r="A3" s="14">
        <v>-5</v>
      </c>
      <c r="B3" s="16">
        <v>0</v>
      </c>
      <c r="C3" s="16">
        <v>0</v>
      </c>
      <c r="D3" s="16"/>
      <c r="E3" s="16">
        <v>0</v>
      </c>
      <c r="F3" s="16"/>
      <c r="G3" s="16"/>
      <c r="H3" s="17"/>
    </row>
    <row r="4" spans="1:18">
      <c r="A4" s="14">
        <f t="shared" ref="A4:A28" si="0">A3+1</f>
        <v>-4</v>
      </c>
      <c r="B4" s="16">
        <v>0</v>
      </c>
      <c r="C4" s="16">
        <v>0</v>
      </c>
      <c r="D4" s="16"/>
      <c r="E4" s="16">
        <v>0</v>
      </c>
      <c r="F4" s="16"/>
      <c r="G4" s="16"/>
      <c r="H4" s="17"/>
    </row>
    <row r="5" spans="1:18">
      <c r="A5" s="14">
        <f t="shared" si="0"/>
        <v>-3</v>
      </c>
      <c r="B5" s="16">
        <v>0</v>
      </c>
      <c r="C5" s="16">
        <v>0</v>
      </c>
      <c r="D5" s="16"/>
      <c r="E5" s="16">
        <v>0</v>
      </c>
      <c r="F5" s="16"/>
      <c r="G5" s="16"/>
      <c r="H5" s="17"/>
    </row>
    <row r="6" spans="1:18">
      <c r="A6" s="14">
        <f t="shared" si="0"/>
        <v>-2</v>
      </c>
      <c r="B6" s="16">
        <v>0</v>
      </c>
      <c r="C6" s="16">
        <v>0</v>
      </c>
      <c r="D6" s="16"/>
      <c r="E6" s="16">
        <v>0</v>
      </c>
      <c r="F6" s="16"/>
      <c r="G6" s="16"/>
      <c r="H6" s="17"/>
    </row>
    <row r="7" spans="1:18">
      <c r="A7" s="14">
        <f t="shared" si="0"/>
        <v>-1</v>
      </c>
      <c r="B7" s="16">
        <v>669538</v>
      </c>
      <c r="C7" s="16">
        <v>640600</v>
      </c>
      <c r="D7" s="16"/>
      <c r="E7" s="16">
        <v>149941</v>
      </c>
      <c r="F7" s="16"/>
      <c r="G7" s="16"/>
      <c r="H7" s="17"/>
    </row>
    <row r="8" spans="1:18">
      <c r="A8" s="14">
        <f t="shared" si="0"/>
        <v>0</v>
      </c>
      <c r="B8" s="16">
        <v>3481600</v>
      </c>
      <c r="C8" s="16">
        <v>3453700</v>
      </c>
      <c r="D8" s="16"/>
      <c r="E8" s="16">
        <v>1639661</v>
      </c>
      <c r="F8" s="16"/>
      <c r="G8" s="16"/>
      <c r="H8" s="17"/>
    </row>
    <row r="9" spans="1:18">
      <c r="A9" s="14">
        <f t="shared" si="0"/>
        <v>1</v>
      </c>
      <c r="B9" s="16">
        <v>12453415</v>
      </c>
      <c r="C9" s="16">
        <v>14678400</v>
      </c>
      <c r="D9" s="16"/>
      <c r="E9" s="16">
        <v>7755471</v>
      </c>
      <c r="F9" s="16"/>
      <c r="G9" s="16"/>
      <c r="H9" s="17"/>
    </row>
    <row r="10" spans="1:18">
      <c r="A10" s="14">
        <f t="shared" si="0"/>
        <v>2</v>
      </c>
      <c r="B10" s="16">
        <v>28656246</v>
      </c>
      <c r="C10" s="16">
        <v>33395500</v>
      </c>
      <c r="D10" s="16"/>
      <c r="E10" s="16">
        <v>20379206</v>
      </c>
      <c r="F10" s="16"/>
      <c r="G10" s="16"/>
      <c r="H10" s="17"/>
    </row>
    <row r="11" spans="1:18">
      <c r="A11" s="14">
        <f t="shared" si="0"/>
        <v>3</v>
      </c>
      <c r="B11" s="16">
        <v>39636677</v>
      </c>
      <c r="C11" s="16">
        <v>45483600</v>
      </c>
      <c r="D11" s="16"/>
      <c r="E11" s="16">
        <v>34885061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49947569</v>
      </c>
      <c r="C12" s="16">
        <v>54285100</v>
      </c>
      <c r="D12" s="16"/>
      <c r="E12" s="16">
        <v>47095259</v>
      </c>
      <c r="F12" s="16"/>
      <c r="G12" s="16"/>
      <c r="H12" s="17"/>
    </row>
    <row r="13" spans="1:18">
      <c r="A13" s="14">
        <f t="shared" si="0"/>
        <v>5</v>
      </c>
      <c r="B13" s="16">
        <v>58249846</v>
      </c>
      <c r="C13" s="16">
        <v>61387600</v>
      </c>
      <c r="D13" s="16"/>
      <c r="E13" s="16">
        <v>56729159</v>
      </c>
      <c r="F13" s="16"/>
      <c r="G13" s="16"/>
      <c r="H13" s="17"/>
    </row>
    <row r="14" spans="1:18">
      <c r="A14" s="14">
        <f t="shared" si="0"/>
        <v>6</v>
      </c>
      <c r="B14" s="16">
        <v>67757292</v>
      </c>
      <c r="C14" s="16">
        <v>69437000</v>
      </c>
      <c r="D14" s="16"/>
      <c r="E14" s="16">
        <v>65150730</v>
      </c>
      <c r="F14" s="16"/>
      <c r="G14" s="16"/>
      <c r="H14" s="17"/>
    </row>
    <row r="15" spans="1:18">
      <c r="A15" s="14">
        <f t="shared" si="0"/>
        <v>7</v>
      </c>
      <c r="B15" s="16">
        <v>73515323</v>
      </c>
      <c r="C15" s="16">
        <v>77904300</v>
      </c>
      <c r="D15" s="16"/>
      <c r="E15" s="16">
        <v>73000091</v>
      </c>
      <c r="F15" s="16"/>
      <c r="G15" s="16"/>
      <c r="H15" s="17"/>
    </row>
    <row r="16" spans="1:18">
      <c r="A16" s="14">
        <f t="shared" si="0"/>
        <v>8</v>
      </c>
      <c r="B16" s="16">
        <v>79273354</v>
      </c>
      <c r="C16" s="16">
        <v>82973500</v>
      </c>
      <c r="D16" s="16"/>
      <c r="E16" s="16">
        <v>78662294</v>
      </c>
      <c r="F16" s="16"/>
      <c r="G16" s="16"/>
      <c r="H16" s="17"/>
    </row>
    <row r="17" spans="1:8">
      <c r="A17" s="14">
        <f t="shared" si="0"/>
        <v>9</v>
      </c>
      <c r="B17" s="16">
        <v>85031385</v>
      </c>
      <c r="C17" s="16">
        <v>90354500</v>
      </c>
      <c r="D17" s="16"/>
      <c r="E17" s="16">
        <v>85122361</v>
      </c>
      <c r="F17" s="16"/>
      <c r="G17" s="16"/>
      <c r="H17" s="17"/>
    </row>
    <row r="18" spans="1:8">
      <c r="A18" s="14">
        <f t="shared" si="0"/>
        <v>10</v>
      </c>
      <c r="B18" s="16">
        <v>91057231</v>
      </c>
      <c r="C18" s="16">
        <v>99100300</v>
      </c>
      <c r="D18" s="16"/>
      <c r="E18" s="16">
        <v>94338029</v>
      </c>
      <c r="F18" s="16"/>
      <c r="G18" s="16"/>
      <c r="H18" s="17"/>
    </row>
    <row r="19" spans="1:8">
      <c r="A19" s="14">
        <f t="shared" si="0"/>
        <v>11</v>
      </c>
      <c r="B19" s="16">
        <v>107795692</v>
      </c>
      <c r="C19" s="16">
        <v>114335700</v>
      </c>
      <c r="D19" s="16"/>
      <c r="E19" s="16">
        <v>109973813</v>
      </c>
      <c r="F19" s="16"/>
      <c r="G19" s="16"/>
      <c r="H19" s="17"/>
    </row>
    <row r="20" spans="1:8">
      <c r="A20" s="14">
        <f t="shared" si="0"/>
        <v>12</v>
      </c>
      <c r="B20" s="16">
        <v>123596800</v>
      </c>
      <c r="C20" s="16">
        <v>131632299.99999999</v>
      </c>
      <c r="D20" s="16"/>
      <c r="E20" s="16">
        <v>128733019</v>
      </c>
      <c r="F20" s="16"/>
      <c r="G20" s="16"/>
      <c r="H20" s="17"/>
    </row>
    <row r="21" spans="1:8">
      <c r="A21" s="14">
        <f t="shared" si="0"/>
        <v>13</v>
      </c>
      <c r="B21" s="16">
        <v>140335262</v>
      </c>
      <c r="C21" s="16">
        <v>146171500</v>
      </c>
      <c r="D21" s="16"/>
      <c r="E21" s="16">
        <v>144941241</v>
      </c>
      <c r="F21" s="16"/>
      <c r="G21" s="16"/>
      <c r="H21" s="17"/>
    </row>
    <row r="22" spans="1:8">
      <c r="A22" s="14">
        <f t="shared" si="0"/>
        <v>14</v>
      </c>
      <c r="B22" s="16">
        <v>151851323</v>
      </c>
      <c r="C22" s="16">
        <v>156254200</v>
      </c>
      <c r="D22" s="16"/>
      <c r="E22" s="16">
        <v>154827245</v>
      </c>
      <c r="F22" s="16"/>
      <c r="G22" s="16"/>
      <c r="H22" s="17"/>
    </row>
    <row r="23" spans="1:8">
      <c r="A23" s="14">
        <f t="shared" si="0"/>
        <v>15</v>
      </c>
      <c r="B23" s="16">
        <v>158011077</v>
      </c>
      <c r="C23" s="16">
        <v>160849900</v>
      </c>
      <c r="D23" s="16"/>
      <c r="E23" s="16">
        <v>159903039</v>
      </c>
      <c r="F23" s="16"/>
      <c r="G23" s="16"/>
      <c r="H23" s="17"/>
    </row>
    <row r="24" spans="1:8">
      <c r="A24" s="14">
        <f t="shared" si="0"/>
        <v>16</v>
      </c>
      <c r="B24" s="16">
        <v>160689231</v>
      </c>
      <c r="C24" s="16">
        <v>161685500</v>
      </c>
      <c r="D24" s="16"/>
      <c r="E24" s="16">
        <v>161616051</v>
      </c>
      <c r="F24" s="16"/>
      <c r="G24" s="16"/>
      <c r="H24" s="17"/>
    </row>
    <row r="25" spans="1:8">
      <c r="A25" s="14">
        <f t="shared" si="0"/>
        <v>17</v>
      </c>
      <c r="B25" s="16">
        <v>161760492</v>
      </c>
      <c r="C25" s="16">
        <v>161894400</v>
      </c>
      <c r="D25" s="16"/>
      <c r="E25" s="16">
        <v>161868529</v>
      </c>
      <c r="F25" s="16"/>
      <c r="G25" s="16"/>
      <c r="H25" s="17"/>
    </row>
    <row r="26" spans="1:8">
      <c r="A26" s="14">
        <f t="shared" si="0"/>
        <v>18</v>
      </c>
      <c r="B26" s="16">
        <v>161894400</v>
      </c>
      <c r="C26" s="16">
        <v>161894400</v>
      </c>
      <c r="D26" s="16"/>
      <c r="E26" s="16">
        <v>161876966</v>
      </c>
      <c r="F26" s="16"/>
      <c r="G26" s="16"/>
      <c r="H26" s="17"/>
    </row>
    <row r="27" spans="1:8">
      <c r="A27" s="14">
        <f t="shared" si="0"/>
        <v>19</v>
      </c>
      <c r="B27" s="16">
        <v>161894400</v>
      </c>
      <c r="C27" s="16">
        <v>161894400</v>
      </c>
      <c r="D27" s="16"/>
      <c r="E27" s="16">
        <v>161893633</v>
      </c>
      <c r="F27" s="16"/>
      <c r="G27" s="16"/>
      <c r="H27" s="17"/>
    </row>
    <row r="28" spans="1:8" ht="15.6" thickBot="1">
      <c r="A28" s="14">
        <f t="shared" si="0"/>
        <v>20</v>
      </c>
      <c r="B28" s="16">
        <v>161894400</v>
      </c>
      <c r="C28" s="16">
        <v>161894400</v>
      </c>
      <c r="D28" s="16"/>
      <c r="E28" s="16">
        <v>161894400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G29" ca="1" si="1">IFERROR(FORECAST($B$31*$B$32,OFFSET($A$2,MATCH($B$31*$B$32,B3:B28),0,2,1),OFFSET(B2,MATCH($B$31*$B$32,B3:B28),0,2,1)),"")</f>
        <v>11.35000001265734</v>
      </c>
      <c r="C29" s="15">
        <f t="shared" ca="1" si="1"/>
        <v>10.933731966341547</v>
      </c>
      <c r="D29" s="15" t="str">
        <f t="shared" ca="1" si="1"/>
        <v/>
      </c>
      <c r="E29" s="15">
        <f t="shared" ca="1" si="1"/>
        <v>11.178699834097456</v>
      </c>
      <c r="F29" s="15" t="str">
        <f t="shared" ca="1" si="1"/>
        <v/>
      </c>
      <c r="G29" s="15" t="str">
        <f t="shared" ca="1" si="1"/>
        <v/>
      </c>
      <c r="H29" s="12"/>
    </row>
    <row r="30" spans="1:8" ht="16.2" thickTop="1" thickBot="1"/>
    <row r="31" spans="1:8" ht="15.6" thickTop="1">
      <c r="A31" s="18" t="s">
        <v>9</v>
      </c>
      <c r="B31" s="19">
        <v>0.7</v>
      </c>
    </row>
    <row r="32" spans="1:8" ht="15.6" thickBot="1">
      <c r="A32" s="7" t="s">
        <v>10</v>
      </c>
      <c r="B32" s="9">
        <v>161894400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7"/>
  <sheetViews>
    <sheetView zoomScaleNormal="100" workbookViewId="0">
      <selection activeCell="F22" sqref="F22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1" t="s">
        <v>18</v>
      </c>
      <c r="B1" s="62"/>
      <c r="C1" s="62"/>
      <c r="D1" s="62"/>
      <c r="E1" s="62"/>
      <c r="F1" s="62"/>
      <c r="G1" s="62"/>
      <c r="H1" s="63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48" t="s">
        <v>80</v>
      </c>
    </row>
    <row r="3" spans="1:18" ht="15.6" thickTop="1">
      <c r="A3" s="49">
        <v>-15</v>
      </c>
      <c r="B3" s="50">
        <v>1</v>
      </c>
      <c r="C3" s="21">
        <v>1</v>
      </c>
      <c r="D3" s="21"/>
      <c r="E3" s="21">
        <v>1</v>
      </c>
      <c r="F3" s="21"/>
      <c r="G3" s="21"/>
      <c r="H3" s="50"/>
    </row>
    <row r="4" spans="1:18">
      <c r="A4" s="49">
        <f t="shared" ref="A4:A21" si="0">A3+1</f>
        <v>-14</v>
      </c>
      <c r="B4" s="50">
        <v>0.99995000000000001</v>
      </c>
      <c r="C4" s="21">
        <v>1</v>
      </c>
      <c r="D4" s="21"/>
      <c r="E4" s="21">
        <v>0.99990000000000001</v>
      </c>
      <c r="F4" s="21"/>
      <c r="G4" s="21"/>
      <c r="H4" s="50"/>
    </row>
    <row r="5" spans="1:18">
      <c r="A5" s="49">
        <f t="shared" si="0"/>
        <v>-13</v>
      </c>
      <c r="B5" s="50">
        <v>0.99975000000000003</v>
      </c>
      <c r="C5" s="21">
        <v>0.99985999999999997</v>
      </c>
      <c r="D5" s="21"/>
      <c r="E5" s="21">
        <v>0.99919999999999998</v>
      </c>
      <c r="F5" s="21"/>
      <c r="G5" s="21"/>
      <c r="H5" s="50"/>
    </row>
    <row r="6" spans="1:18">
      <c r="A6" s="49">
        <f t="shared" si="0"/>
        <v>-12</v>
      </c>
      <c r="B6" s="50">
        <v>0.99919999999999998</v>
      </c>
      <c r="C6" s="21">
        <v>0.99819000000000002</v>
      </c>
      <c r="D6" s="21"/>
      <c r="E6" s="21">
        <v>0.99429999999999996</v>
      </c>
      <c r="F6" s="21"/>
      <c r="G6" s="21"/>
      <c r="H6" s="50"/>
    </row>
    <row r="7" spans="1:18">
      <c r="A7" s="49">
        <f t="shared" si="0"/>
        <v>-11</v>
      </c>
      <c r="B7" s="50">
        <v>0.99509999999999998</v>
      </c>
      <c r="C7" s="21">
        <v>0.99092000000000002</v>
      </c>
      <c r="D7" s="21"/>
      <c r="E7" s="21">
        <v>0.97960000000000003</v>
      </c>
      <c r="F7" s="21"/>
      <c r="G7" s="21"/>
      <c r="H7" s="50"/>
    </row>
    <row r="8" spans="1:18">
      <c r="A8" s="49">
        <f t="shared" si="0"/>
        <v>-10</v>
      </c>
      <c r="B8" s="50">
        <v>0.98180000000000001</v>
      </c>
      <c r="C8" s="21">
        <v>0.97033999999999998</v>
      </c>
      <c r="D8" s="21"/>
      <c r="E8" s="21">
        <v>0.94440000000000002</v>
      </c>
      <c r="F8" s="21"/>
      <c r="G8" s="21"/>
      <c r="H8" s="50"/>
    </row>
    <row r="9" spans="1:18">
      <c r="A9" s="49">
        <f t="shared" si="0"/>
        <v>-9</v>
      </c>
      <c r="B9" s="50">
        <v>0.94564999999999999</v>
      </c>
      <c r="C9" s="21">
        <v>0.92305000000000004</v>
      </c>
      <c r="D9" s="21"/>
      <c r="E9" s="21">
        <v>0.87949999999999995</v>
      </c>
      <c r="F9" s="21"/>
      <c r="G9" s="21"/>
      <c r="H9" s="50"/>
    </row>
    <row r="10" spans="1:18">
      <c r="A10" s="49">
        <f t="shared" si="0"/>
        <v>-8</v>
      </c>
      <c r="B10" s="50">
        <v>0.878</v>
      </c>
      <c r="C10" s="21">
        <v>0.84575</v>
      </c>
      <c r="D10" s="21"/>
      <c r="E10" s="21">
        <v>0.78139999999999998</v>
      </c>
      <c r="F10" s="21"/>
      <c r="G10" s="21"/>
      <c r="H10" s="50"/>
    </row>
    <row r="11" spans="1:18">
      <c r="A11" s="49">
        <f t="shared" si="0"/>
        <v>-7</v>
      </c>
      <c r="B11" s="50">
        <v>0.77649999999999997</v>
      </c>
      <c r="C11" s="21">
        <v>0.73680999999999996</v>
      </c>
      <c r="D11" s="21"/>
      <c r="E11" s="21">
        <v>0.65559999999999996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0.64219999999999999</v>
      </c>
      <c r="C12" s="21">
        <v>0.60575000000000001</v>
      </c>
      <c r="D12" s="21"/>
      <c r="E12" s="21">
        <v>0.5121</v>
      </c>
      <c r="F12" s="21"/>
      <c r="G12" s="21"/>
      <c r="H12" s="50"/>
    </row>
    <row r="13" spans="1:18">
      <c r="A13" s="49">
        <f t="shared" si="0"/>
        <v>-5</v>
      </c>
      <c r="B13" s="50">
        <v>0.48735000000000001</v>
      </c>
      <c r="C13" s="21">
        <v>0.46905000000000002</v>
      </c>
      <c r="D13" s="21"/>
      <c r="E13" s="21">
        <v>0.37</v>
      </c>
      <c r="F13" s="21"/>
      <c r="G13" s="21"/>
      <c r="H13" s="50"/>
    </row>
    <row r="14" spans="1:18">
      <c r="A14" s="49">
        <f t="shared" si="0"/>
        <v>-4</v>
      </c>
      <c r="B14" s="50">
        <v>0.3453</v>
      </c>
      <c r="C14" s="21">
        <v>0.33778000000000002</v>
      </c>
      <c r="D14" s="21"/>
      <c r="E14" s="21">
        <v>0.24679999999999999</v>
      </c>
      <c r="F14" s="21"/>
      <c r="G14" s="21"/>
      <c r="H14" s="50"/>
    </row>
    <row r="15" spans="1:18">
      <c r="A15" s="49">
        <f t="shared" si="0"/>
        <v>-3</v>
      </c>
      <c r="B15" s="50">
        <v>0.22795000000000001</v>
      </c>
      <c r="C15" s="21">
        <v>0.22613</v>
      </c>
      <c r="D15" s="21"/>
      <c r="E15" s="21">
        <v>0.15179999999999999</v>
      </c>
      <c r="F15" s="21"/>
      <c r="G15" s="21"/>
      <c r="H15" s="50"/>
    </row>
    <row r="16" spans="1:18">
      <c r="A16" s="49">
        <f t="shared" si="0"/>
        <v>-2</v>
      </c>
      <c r="B16" s="50">
        <v>0.14294999999999999</v>
      </c>
      <c r="C16" s="21">
        <v>0.14166000000000001</v>
      </c>
      <c r="D16" s="21"/>
      <c r="E16" s="21">
        <v>8.6900000000000005E-2</v>
      </c>
      <c r="F16" s="21"/>
      <c r="G16" s="21"/>
      <c r="H16" s="50"/>
    </row>
    <row r="17" spans="1:8">
      <c r="A17" s="49">
        <f t="shared" si="0"/>
        <v>-1</v>
      </c>
      <c r="B17" s="50">
        <v>7.9250000000000001E-2</v>
      </c>
      <c r="C17" s="21">
        <v>8.3680000000000004E-2</v>
      </c>
      <c r="D17" s="21"/>
      <c r="E17" s="21">
        <v>4.7300000000000002E-2</v>
      </c>
      <c r="F17" s="21"/>
      <c r="G17" s="21"/>
      <c r="H17" s="50"/>
    </row>
    <row r="18" spans="1:8">
      <c r="A18" s="49">
        <f t="shared" si="0"/>
        <v>0</v>
      </c>
      <c r="B18" s="50">
        <v>4.0899999999999999E-2</v>
      </c>
      <c r="C18" s="21">
        <v>4.5019999999999998E-2</v>
      </c>
      <c r="D18" s="21"/>
      <c r="E18" s="21">
        <v>2.24E-2</v>
      </c>
      <c r="F18" s="21"/>
      <c r="G18" s="21"/>
      <c r="H18" s="50"/>
    </row>
    <row r="19" spans="1:8">
      <c r="A19" s="49">
        <f t="shared" si="0"/>
        <v>1</v>
      </c>
      <c r="B19" s="50">
        <v>2.01E-2</v>
      </c>
      <c r="C19" s="21">
        <v>2.1479999999999999E-2</v>
      </c>
      <c r="D19" s="21"/>
      <c r="E19" s="21">
        <v>7.1000000000000004E-3</v>
      </c>
      <c r="F19" s="21"/>
      <c r="G19" s="21"/>
      <c r="H19" s="50"/>
    </row>
    <row r="20" spans="1:8">
      <c r="A20" s="49">
        <f t="shared" si="0"/>
        <v>2</v>
      </c>
      <c r="B20" s="50">
        <v>8.2000000000000007E-3</v>
      </c>
      <c r="C20" s="21">
        <v>9.5600000000000008E-3</v>
      </c>
      <c r="D20" s="21"/>
      <c r="E20" s="21">
        <v>2.3E-3</v>
      </c>
      <c r="F20" s="21"/>
      <c r="G20" s="21"/>
      <c r="H20" s="50"/>
    </row>
    <row r="21" spans="1:8">
      <c r="A21" s="49">
        <f t="shared" si="0"/>
        <v>3</v>
      </c>
      <c r="B21" s="50">
        <v>3.5500000000000002E-3</v>
      </c>
      <c r="C21" s="21">
        <v>3.3500000000000001E-3</v>
      </c>
      <c r="D21" s="21"/>
      <c r="E21" s="21">
        <v>4.0000000000000002E-4</v>
      </c>
      <c r="F21" s="21"/>
      <c r="G21" s="21"/>
      <c r="H21" s="50"/>
    </row>
    <row r="22" spans="1:8">
      <c r="A22" s="49">
        <f>A21+1</f>
        <v>4</v>
      </c>
      <c r="B22" s="50">
        <v>1.6999999999999999E-3</v>
      </c>
      <c r="C22" s="21">
        <v>0</v>
      </c>
      <c r="D22" s="21"/>
      <c r="E22" s="21">
        <v>0</v>
      </c>
      <c r="F22" s="21"/>
      <c r="G22" s="21"/>
      <c r="H22" s="50"/>
    </row>
    <row r="23" spans="1:8" ht="15.6" thickBot="1">
      <c r="A23" s="49">
        <f>A22+1</f>
        <v>5</v>
      </c>
      <c r="B23" s="50">
        <v>1.1999999999999999E-3</v>
      </c>
      <c r="C23" s="21">
        <v>8.4999999999999995E-4</v>
      </c>
      <c r="D23" s="21"/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H24" ca="1" si="1">IFERROR(FORECAST(LOG10($B$26),OFFSET($A$2,MATCH($B$26,B3:B23,-1),0,2,1),LOG10(OFFSET(B2,MATCH($B$26,B3:B23,-1),0,2,1))),"")</f>
        <v>1.7786592543227693</v>
      </c>
      <c r="C24" s="52">
        <f t="shared" ca="1" si="1"/>
        <v>1.9444157555186274</v>
      </c>
      <c r="D24" s="52"/>
      <c r="E24" s="52">
        <v>0.68779999999999997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7"/>
  <sheetViews>
    <sheetView zoomScaleNormal="100" workbookViewId="0">
      <selection activeCell="F20" sqref="F20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4" t="s">
        <v>19</v>
      </c>
      <c r="B1" s="65"/>
      <c r="C1" s="65"/>
      <c r="D1" s="65"/>
      <c r="E1" s="65"/>
      <c r="F1" s="65"/>
      <c r="G1" s="65"/>
      <c r="H1" s="66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3</v>
      </c>
      <c r="E2" s="11" t="s">
        <v>7</v>
      </c>
      <c r="F2" s="11" t="s">
        <v>8</v>
      </c>
      <c r="G2" s="11" t="s">
        <v>80</v>
      </c>
      <c r="H2" s="48" t="s">
        <v>80</v>
      </c>
    </row>
    <row r="3" spans="1:18" ht="15.6" thickTop="1">
      <c r="A3" s="49">
        <v>-15</v>
      </c>
      <c r="B3" s="50">
        <v>0.99985000000000002</v>
      </c>
      <c r="C3" s="21">
        <v>0.99926000000000004</v>
      </c>
      <c r="D3" s="21"/>
      <c r="E3" s="21"/>
      <c r="F3" s="21"/>
      <c r="G3" s="21"/>
      <c r="H3" s="50"/>
    </row>
    <row r="4" spans="1:18">
      <c r="A4" s="49">
        <f t="shared" ref="A4:A23" si="0">A3+1</f>
        <v>-14</v>
      </c>
      <c r="B4" s="50">
        <v>0.99744999999999995</v>
      </c>
      <c r="C4" s="21">
        <v>0.99551999999999996</v>
      </c>
      <c r="D4" s="21"/>
      <c r="E4" s="21"/>
      <c r="F4" s="21"/>
      <c r="G4" s="21"/>
      <c r="H4" s="50"/>
    </row>
    <row r="5" spans="1:18">
      <c r="A5" s="49">
        <f t="shared" si="0"/>
        <v>-13</v>
      </c>
      <c r="B5" s="50">
        <v>0.98780000000000001</v>
      </c>
      <c r="C5" s="21">
        <v>0.97989999999999999</v>
      </c>
      <c r="D5" s="21"/>
      <c r="E5" s="21"/>
      <c r="F5" s="21"/>
      <c r="G5" s="21"/>
      <c r="H5" s="50"/>
    </row>
    <row r="6" spans="1:18">
      <c r="A6" s="49">
        <f t="shared" si="0"/>
        <v>-12</v>
      </c>
      <c r="B6" s="50">
        <v>0.95365</v>
      </c>
      <c r="C6" s="21">
        <v>0.93172999999999995</v>
      </c>
      <c r="D6" s="21"/>
      <c r="E6" s="21"/>
      <c r="F6" s="21"/>
      <c r="G6" s="21"/>
      <c r="H6" s="50"/>
    </row>
    <row r="7" spans="1:18">
      <c r="A7" s="49">
        <f t="shared" si="0"/>
        <v>-11</v>
      </c>
      <c r="B7" s="50">
        <v>0.87460000000000004</v>
      </c>
      <c r="C7" s="21">
        <v>0.82747000000000004</v>
      </c>
      <c r="D7" s="21"/>
      <c r="E7" s="21">
        <v>0.86260000000000003</v>
      </c>
      <c r="F7" s="21"/>
      <c r="G7" s="21"/>
      <c r="H7" s="50"/>
    </row>
    <row r="8" spans="1:18">
      <c r="A8" s="49">
        <f t="shared" si="0"/>
        <v>-10</v>
      </c>
      <c r="B8" s="50">
        <v>0.73529999999999995</v>
      </c>
      <c r="C8" s="21">
        <v>0.66986999999999997</v>
      </c>
      <c r="D8" s="21"/>
      <c r="E8" s="21">
        <v>0.74950000000000006</v>
      </c>
      <c r="F8" s="21"/>
      <c r="G8" s="21"/>
      <c r="H8" s="50"/>
    </row>
    <row r="9" spans="1:18">
      <c r="A9" s="49">
        <f t="shared" si="0"/>
        <v>-9</v>
      </c>
      <c r="B9" s="50">
        <v>0.55635000000000001</v>
      </c>
      <c r="C9" s="21">
        <v>0.48143000000000002</v>
      </c>
      <c r="D9" s="21"/>
      <c r="E9" s="21">
        <v>0.61209999999999998</v>
      </c>
      <c r="F9" s="21"/>
      <c r="G9" s="21"/>
      <c r="H9" s="50"/>
    </row>
    <row r="10" spans="1:18">
      <c r="A10" s="49">
        <f t="shared" si="0"/>
        <v>-8</v>
      </c>
      <c r="B10" s="50">
        <v>0.36735000000000001</v>
      </c>
      <c r="C10" s="21">
        <v>0.30065999999999998</v>
      </c>
      <c r="D10" s="21"/>
      <c r="E10" s="21">
        <v>0.47089999999999999</v>
      </c>
      <c r="F10" s="21"/>
      <c r="G10" s="21"/>
      <c r="H10" s="50"/>
    </row>
    <row r="11" spans="1:18">
      <c r="A11" s="49">
        <f t="shared" si="0"/>
        <v>-7</v>
      </c>
      <c r="B11" s="50">
        <v>0.21340000000000001</v>
      </c>
      <c r="C11" s="21">
        <v>0.1608</v>
      </c>
      <c r="D11" s="21"/>
      <c r="E11" s="21">
        <v>0.33300000000000002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0.11194999999999999</v>
      </c>
      <c r="C12" s="21">
        <v>7.5609999999999997E-2</v>
      </c>
      <c r="D12" s="21"/>
      <c r="E12" s="21">
        <v>0.2112</v>
      </c>
      <c r="F12" s="21"/>
      <c r="G12" s="21"/>
      <c r="H12" s="50"/>
    </row>
    <row r="13" spans="1:18">
      <c r="A13" s="49">
        <f t="shared" si="0"/>
        <v>-5</v>
      </c>
      <c r="B13" s="50">
        <v>5.2150000000000002E-2</v>
      </c>
      <c r="C13" s="21">
        <v>3.2140000000000002E-2</v>
      </c>
      <c r="D13" s="21"/>
      <c r="E13" s="21">
        <v>0.11940000000000001</v>
      </c>
      <c r="F13" s="21"/>
      <c r="G13" s="21"/>
      <c r="H13" s="50"/>
    </row>
    <row r="14" spans="1:18">
      <c r="A14" s="49">
        <f t="shared" si="0"/>
        <v>-4</v>
      </c>
      <c r="B14" s="50">
        <v>2.1000000000000001E-2</v>
      </c>
      <c r="C14" s="21">
        <v>1.154E-2</v>
      </c>
      <c r="D14" s="21"/>
      <c r="E14" s="21">
        <v>6.0900000000000003E-2</v>
      </c>
      <c r="F14" s="21"/>
      <c r="G14" s="21"/>
      <c r="H14" s="50"/>
    </row>
    <row r="15" spans="1:18">
      <c r="A15" s="49">
        <f t="shared" si="0"/>
        <v>-3</v>
      </c>
      <c r="B15" s="50">
        <v>8.0999999999999996E-3</v>
      </c>
      <c r="C15" s="21">
        <v>3.8300000000000001E-3</v>
      </c>
      <c r="D15" s="21"/>
      <c r="E15" s="21">
        <v>2.7099999999999999E-2</v>
      </c>
      <c r="F15" s="21"/>
      <c r="G15" s="21"/>
      <c r="H15" s="50"/>
    </row>
    <row r="16" spans="1:18">
      <c r="A16" s="49">
        <f t="shared" si="0"/>
        <v>-2</v>
      </c>
      <c r="B16" s="50">
        <v>3.0500000000000002E-3</v>
      </c>
      <c r="C16" s="21">
        <v>1.15E-3</v>
      </c>
      <c r="D16" s="21"/>
      <c r="E16" s="21">
        <v>9.9000000000000008E-3</v>
      </c>
      <c r="F16" s="21"/>
      <c r="G16" s="21"/>
      <c r="H16" s="50"/>
    </row>
    <row r="17" spans="1:8">
      <c r="A17" s="49">
        <f t="shared" si="0"/>
        <v>-1</v>
      </c>
      <c r="B17" s="50">
        <v>7.5000000000000002E-4</v>
      </c>
      <c r="C17" s="21">
        <v>1.2E-4</v>
      </c>
      <c r="D17" s="21"/>
      <c r="E17" s="21">
        <v>3.8E-3</v>
      </c>
      <c r="F17" s="21"/>
      <c r="G17" s="21"/>
      <c r="H17" s="50"/>
    </row>
    <row r="18" spans="1:8">
      <c r="A18" s="49">
        <f t="shared" si="0"/>
        <v>0</v>
      </c>
      <c r="B18" s="50">
        <v>1.4999999999999999E-4</v>
      </c>
      <c r="C18" s="21">
        <v>0</v>
      </c>
      <c r="D18" s="21"/>
      <c r="E18" s="21">
        <v>1.1000000000000001E-3</v>
      </c>
      <c r="F18" s="21"/>
      <c r="G18" s="21"/>
      <c r="H18" s="50"/>
    </row>
    <row r="19" spans="1:8">
      <c r="A19" s="49">
        <f t="shared" si="0"/>
        <v>1</v>
      </c>
      <c r="B19" s="50">
        <v>0</v>
      </c>
      <c r="C19" s="21">
        <v>0</v>
      </c>
      <c r="D19" s="21"/>
      <c r="E19" s="21">
        <v>5.0000000000000001E-4</v>
      </c>
      <c r="F19" s="21"/>
      <c r="G19" s="21"/>
      <c r="H19" s="50"/>
    </row>
    <row r="20" spans="1:8">
      <c r="A20" s="49">
        <f t="shared" si="0"/>
        <v>2</v>
      </c>
      <c r="B20" s="50">
        <v>0</v>
      </c>
      <c r="C20" s="21">
        <v>0</v>
      </c>
      <c r="D20" s="21"/>
      <c r="E20" s="21">
        <v>1E-4</v>
      </c>
      <c r="F20" s="21"/>
      <c r="G20" s="21"/>
      <c r="H20" s="50"/>
    </row>
    <row r="21" spans="1:8">
      <c r="A21" s="49">
        <f t="shared" si="0"/>
        <v>3</v>
      </c>
      <c r="B21" s="50">
        <v>0</v>
      </c>
      <c r="C21" s="21">
        <v>0</v>
      </c>
      <c r="D21" s="21"/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0</v>
      </c>
      <c r="C22" s="21">
        <v>0</v>
      </c>
      <c r="D22" s="21"/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0</v>
      </c>
      <c r="C23" s="21">
        <v>0</v>
      </c>
      <c r="D23" s="21"/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G24" ca="1" si="1">IFERROR(FORECAST(LOG10($B$26),OFFSET($A$2,MATCH($B$26,B3:B23,-1),0,2,1),LOG10(OFFSET(B2,MATCH($B$26,B3:B23,-1),0,2,1))),"")</f>
        <v>-3.2211926506020587</v>
      </c>
      <c r="C24" s="52">
        <f t="shared" ca="1" si="1"/>
        <v>-3.8701359180684038</v>
      </c>
      <c r="D24" s="52" t="str">
        <f t="shared" ca="1" si="1"/>
        <v/>
      </c>
      <c r="E24" s="52">
        <v>-2.0026000000000002</v>
      </c>
      <c r="F24" s="52" t="str">
        <f t="shared" ca="1" si="1"/>
        <v/>
      </c>
      <c r="G24" s="52" t="str">
        <f t="shared" ca="1" si="1"/>
        <v/>
      </c>
      <c r="H24" s="53" t="str" cm="1">
        <f t="array" aca="1" ref="H24" ca="1">IFERROR(FORECAST(LOG10($B$26),OFFSET($A$2,MATCH($B$26,H3:H23,-1),0,2,1),LOG10(OFFSET(H2,MATCH($B$26,H3:H23,-1),0,2,1))),"")</f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7"/>
  <sheetViews>
    <sheetView zoomScaleNormal="100" workbookViewId="0">
      <selection activeCell="G26" sqref="G26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1" t="s">
        <v>20</v>
      </c>
      <c r="B1" s="62"/>
      <c r="C1" s="62"/>
      <c r="D1" s="62"/>
      <c r="E1" s="62"/>
      <c r="F1" s="62"/>
      <c r="G1" s="62"/>
      <c r="H1" s="63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48" t="s">
        <v>80</v>
      </c>
    </row>
    <row r="3" spans="1:18" ht="15.6" thickTop="1">
      <c r="A3" s="49">
        <v>-15</v>
      </c>
      <c r="B3" s="50">
        <v>1</v>
      </c>
      <c r="C3" s="21">
        <v>1</v>
      </c>
      <c r="D3" s="21"/>
      <c r="E3" s="21">
        <v>1</v>
      </c>
      <c r="F3" s="21"/>
      <c r="G3" s="21"/>
      <c r="H3" s="50"/>
    </row>
    <row r="4" spans="1:18">
      <c r="A4" s="49">
        <f t="shared" ref="A4:A23" si="0">A3+1</f>
        <v>-14</v>
      </c>
      <c r="B4" s="50">
        <v>0.99985000000000002</v>
      </c>
      <c r="C4" s="21">
        <v>0.99983</v>
      </c>
      <c r="D4" s="21"/>
      <c r="E4" s="21">
        <v>0.99929999999999997</v>
      </c>
      <c r="F4" s="21"/>
      <c r="G4" s="21"/>
      <c r="H4" s="50"/>
    </row>
    <row r="5" spans="1:18">
      <c r="A5" s="49">
        <f t="shared" si="0"/>
        <v>-13</v>
      </c>
      <c r="B5" s="50">
        <v>0.99955000000000005</v>
      </c>
      <c r="C5" s="21">
        <v>0.99814999999999998</v>
      </c>
      <c r="D5" s="21"/>
      <c r="E5" s="21">
        <v>0.99299999999999999</v>
      </c>
      <c r="F5" s="21"/>
      <c r="G5" s="21"/>
      <c r="H5" s="50"/>
    </row>
    <row r="6" spans="1:18">
      <c r="A6" s="49">
        <f t="shared" si="0"/>
        <v>-12</v>
      </c>
      <c r="B6" s="50">
        <v>0.99729999999999996</v>
      </c>
      <c r="C6" s="21">
        <v>0.99029999999999996</v>
      </c>
      <c r="D6" s="21"/>
      <c r="E6" s="21">
        <v>0.96350000000000002</v>
      </c>
      <c r="F6" s="21"/>
      <c r="G6" s="21"/>
      <c r="H6" s="50"/>
    </row>
    <row r="7" spans="1:18">
      <c r="A7" s="49">
        <f t="shared" si="0"/>
        <v>-11</v>
      </c>
      <c r="B7" s="50">
        <v>0.98609999999999998</v>
      </c>
      <c r="C7" s="21">
        <v>0.95596000000000003</v>
      </c>
      <c r="D7" s="21"/>
      <c r="E7" s="21">
        <v>0.88260000000000005</v>
      </c>
      <c r="F7" s="21"/>
      <c r="G7" s="21"/>
      <c r="H7" s="50"/>
    </row>
    <row r="8" spans="1:18">
      <c r="A8" s="49">
        <f t="shared" si="0"/>
        <v>-10</v>
      </c>
      <c r="B8" s="50">
        <v>0.94794999999999996</v>
      </c>
      <c r="C8" s="21">
        <v>0.86685000000000001</v>
      </c>
      <c r="D8" s="21"/>
      <c r="E8" s="21">
        <v>0.73629999999999995</v>
      </c>
      <c r="F8" s="21"/>
      <c r="G8" s="21"/>
      <c r="H8" s="50"/>
    </row>
    <row r="9" spans="1:18">
      <c r="A9" s="49">
        <f t="shared" si="0"/>
        <v>-9</v>
      </c>
      <c r="B9" s="50">
        <v>0.86460000000000004</v>
      </c>
      <c r="C9" s="21">
        <v>0.71597</v>
      </c>
      <c r="D9" s="21"/>
      <c r="E9" s="21">
        <v>0.54059999999999997</v>
      </c>
      <c r="F9" s="21"/>
      <c r="G9" s="21"/>
      <c r="H9" s="50"/>
    </row>
    <row r="10" spans="1:18">
      <c r="A10" s="49">
        <f t="shared" si="0"/>
        <v>-8</v>
      </c>
      <c r="B10" s="50">
        <v>0.72075</v>
      </c>
      <c r="C10" s="21">
        <v>0.52734000000000003</v>
      </c>
      <c r="D10" s="21"/>
      <c r="E10" s="21">
        <v>0.34150000000000003</v>
      </c>
      <c r="F10" s="21"/>
      <c r="G10" s="21"/>
      <c r="H10" s="50"/>
    </row>
    <row r="11" spans="1:18">
      <c r="A11" s="49">
        <f t="shared" si="0"/>
        <v>-7</v>
      </c>
      <c r="B11" s="50">
        <v>0.54259999999999997</v>
      </c>
      <c r="C11" s="21">
        <v>0.33665</v>
      </c>
      <c r="D11" s="21"/>
      <c r="E11" s="21">
        <v>0.186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0.36914999999999998</v>
      </c>
      <c r="C12" s="21">
        <v>0.18525</v>
      </c>
      <c r="D12" s="21"/>
      <c r="E12" s="21">
        <v>8.5999999999999993E-2</v>
      </c>
      <c r="F12" s="21"/>
      <c r="G12" s="21"/>
      <c r="H12" s="50"/>
    </row>
    <row r="13" spans="1:18">
      <c r="A13" s="49">
        <f t="shared" si="0"/>
        <v>-5</v>
      </c>
      <c r="B13" s="50">
        <v>0.22364999999999999</v>
      </c>
      <c r="C13" s="21">
        <v>8.6889999999999995E-2</v>
      </c>
      <c r="D13" s="21"/>
      <c r="E13" s="21">
        <v>3.4599999999999999E-2</v>
      </c>
      <c r="F13" s="21"/>
      <c r="G13" s="21"/>
      <c r="H13" s="50"/>
    </row>
    <row r="14" spans="1:18">
      <c r="A14" s="49">
        <f t="shared" si="0"/>
        <v>-4</v>
      </c>
      <c r="B14" s="50">
        <v>0.1169</v>
      </c>
      <c r="C14" s="21">
        <v>3.4529999999999998E-2</v>
      </c>
      <c r="D14" s="21"/>
      <c r="E14" s="21">
        <v>9.7999999999999997E-3</v>
      </c>
      <c r="F14" s="21"/>
      <c r="G14" s="21"/>
      <c r="H14" s="50"/>
    </row>
    <row r="15" spans="1:18">
      <c r="A15" s="49">
        <f t="shared" si="0"/>
        <v>-3</v>
      </c>
      <c r="B15" s="50">
        <v>5.3499999999999999E-2</v>
      </c>
      <c r="C15" s="21">
        <v>1.223E-2</v>
      </c>
      <c r="D15" s="21"/>
      <c r="E15" s="21">
        <v>3.0999999999999999E-3</v>
      </c>
      <c r="F15" s="21"/>
      <c r="G15" s="21"/>
      <c r="H15" s="50"/>
    </row>
    <row r="16" spans="1:18">
      <c r="A16" s="49">
        <f t="shared" si="0"/>
        <v>-2</v>
      </c>
      <c r="B16" s="50">
        <v>2.1499999999999998E-2</v>
      </c>
      <c r="C16" s="21">
        <v>4.13E-3</v>
      </c>
      <c r="D16" s="21"/>
      <c r="E16" s="21">
        <v>1E-3</v>
      </c>
      <c r="F16" s="21"/>
      <c r="G16" s="21"/>
      <c r="H16" s="50"/>
    </row>
    <row r="17" spans="1:8">
      <c r="A17" s="49">
        <f t="shared" si="0"/>
        <v>-1</v>
      </c>
      <c r="B17" s="50">
        <v>7.4999999999999997E-3</v>
      </c>
      <c r="C17" s="21">
        <v>1.34E-3</v>
      </c>
      <c r="D17" s="21"/>
      <c r="E17" s="21">
        <v>4.0000000000000002E-4</v>
      </c>
      <c r="F17" s="21"/>
      <c r="G17" s="21"/>
      <c r="H17" s="50"/>
    </row>
    <row r="18" spans="1:8">
      <c r="A18" s="49">
        <f>A17+1</f>
        <v>0</v>
      </c>
      <c r="B18" s="50">
        <v>2.3999999999999998E-3</v>
      </c>
      <c r="C18" s="21">
        <v>2.5000000000000001E-4</v>
      </c>
      <c r="D18" s="21"/>
      <c r="E18" s="21">
        <v>1E-4</v>
      </c>
      <c r="F18" s="21"/>
      <c r="G18" s="21"/>
      <c r="H18" s="50"/>
    </row>
    <row r="19" spans="1:8">
      <c r="A19" s="49">
        <f t="shared" si="0"/>
        <v>1</v>
      </c>
      <c r="B19" s="50">
        <v>5.9999999999999995E-4</v>
      </c>
      <c r="C19" s="21">
        <v>0</v>
      </c>
      <c r="D19" s="21"/>
      <c r="E19" s="21">
        <v>0</v>
      </c>
      <c r="F19" s="21"/>
      <c r="G19" s="21"/>
      <c r="H19" s="50"/>
    </row>
    <row r="20" spans="1:8">
      <c r="A20" s="49">
        <f t="shared" si="0"/>
        <v>2</v>
      </c>
      <c r="B20" s="50">
        <v>1.4999999999999999E-4</v>
      </c>
      <c r="C20" s="21">
        <v>0</v>
      </c>
      <c r="D20" s="21"/>
      <c r="E20" s="21">
        <v>0</v>
      </c>
      <c r="F20" s="21"/>
      <c r="G20" s="21"/>
      <c r="H20" s="50"/>
    </row>
    <row r="21" spans="1:8">
      <c r="A21" s="49">
        <f t="shared" si="0"/>
        <v>3</v>
      </c>
      <c r="B21" s="50">
        <v>1E-4</v>
      </c>
      <c r="C21" s="21">
        <v>0</v>
      </c>
      <c r="D21" s="21"/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0</v>
      </c>
      <c r="C22" s="21">
        <v>0</v>
      </c>
      <c r="D22" s="21"/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0</v>
      </c>
      <c r="C23" s="21">
        <v>0</v>
      </c>
      <c r="D23" s="21"/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H24" ca="1" si="1">IFERROR(FORECAST(LOG10($B$26),OFFSET($A$2,MATCH($B$26,B3:B23,-1),0,2,1),LOG10(OFFSET(B2,MATCH($B$26,B3:B23,-1),0,2,1))),"")</f>
        <v>-1.273163457990127</v>
      </c>
      <c r="C24" s="52">
        <f t="shared" ca="1" si="1"/>
        <v>-2.8145687545788363</v>
      </c>
      <c r="D24" s="52" t="str">
        <f t="shared" ca="1" si="1"/>
        <v/>
      </c>
      <c r="E24" s="52">
        <v>-4.0208000000000004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7"/>
  <sheetViews>
    <sheetView zoomScaleNormal="100" workbookViewId="0">
      <selection activeCell="J27" sqref="J27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1" t="s">
        <v>21</v>
      </c>
      <c r="B1" s="62"/>
      <c r="C1" s="62"/>
      <c r="D1" s="62"/>
      <c r="E1" s="62"/>
      <c r="F1" s="62"/>
      <c r="G1" s="62"/>
      <c r="H1" s="63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48" t="s">
        <v>80</v>
      </c>
    </row>
    <row r="3" spans="1:18" ht="15.6" thickTop="1">
      <c r="A3" s="49">
        <v>-15</v>
      </c>
      <c r="B3" s="50">
        <v>0.99855000000000005</v>
      </c>
      <c r="C3" s="21">
        <v>0.98595999999999995</v>
      </c>
      <c r="D3" s="21"/>
      <c r="E3" s="21"/>
      <c r="F3" s="21"/>
      <c r="G3" s="21"/>
      <c r="H3" s="50"/>
    </row>
    <row r="4" spans="1:18">
      <c r="A4" s="49">
        <f t="shared" ref="A4:A23" si="0">A3+1</f>
        <v>-14</v>
      </c>
      <c r="B4" s="50">
        <v>0.98770000000000002</v>
      </c>
      <c r="C4" s="21">
        <v>0.94089999999999996</v>
      </c>
      <c r="D4" s="21"/>
      <c r="E4" s="21"/>
      <c r="F4" s="21"/>
      <c r="G4" s="21"/>
      <c r="H4" s="50"/>
    </row>
    <row r="5" spans="1:18">
      <c r="A5" s="49">
        <f t="shared" si="0"/>
        <v>-13</v>
      </c>
      <c r="B5" s="50">
        <v>0.94120000000000004</v>
      </c>
      <c r="C5" s="21">
        <v>0.82538</v>
      </c>
      <c r="D5" s="21"/>
      <c r="E5" s="21"/>
      <c r="F5" s="21"/>
      <c r="G5" s="21"/>
      <c r="H5" s="50"/>
    </row>
    <row r="6" spans="1:18">
      <c r="A6" s="49">
        <f t="shared" si="0"/>
        <v>-12</v>
      </c>
      <c r="B6" s="50">
        <v>0.81874999999999998</v>
      </c>
      <c r="C6" s="21">
        <v>0.62768000000000002</v>
      </c>
      <c r="D6" s="21"/>
      <c r="E6" s="21"/>
      <c r="F6" s="21"/>
      <c r="G6" s="21"/>
      <c r="H6" s="50"/>
    </row>
    <row r="7" spans="1:18">
      <c r="A7" s="49">
        <f t="shared" si="0"/>
        <v>-11</v>
      </c>
      <c r="B7" s="50">
        <v>0.62924999999999998</v>
      </c>
      <c r="C7" s="21">
        <v>0.38629999999999998</v>
      </c>
      <c r="D7" s="21"/>
      <c r="E7" s="21">
        <v>0.52029999999999998</v>
      </c>
      <c r="F7" s="21"/>
      <c r="G7" s="21"/>
      <c r="H7" s="50"/>
    </row>
    <row r="8" spans="1:18">
      <c r="A8" s="49">
        <f t="shared" si="0"/>
        <v>-10</v>
      </c>
      <c r="B8" s="50">
        <v>0.4289</v>
      </c>
      <c r="C8" s="21">
        <v>0.18151999999999999</v>
      </c>
      <c r="D8" s="21"/>
      <c r="E8" s="21">
        <v>0.32329999999999998</v>
      </c>
      <c r="F8" s="21"/>
      <c r="G8" s="21"/>
      <c r="H8" s="50"/>
    </row>
    <row r="9" spans="1:18">
      <c r="A9" s="49">
        <f t="shared" si="0"/>
        <v>-9</v>
      </c>
      <c r="B9" s="50">
        <v>0.26274999999999998</v>
      </c>
      <c r="C9" s="21">
        <v>6.2670000000000003E-2</v>
      </c>
      <c r="D9" s="21"/>
      <c r="E9" s="21">
        <v>0.1673</v>
      </c>
      <c r="F9" s="21"/>
      <c r="G9" s="21"/>
      <c r="H9" s="50"/>
    </row>
    <row r="10" spans="1:18">
      <c r="A10" s="49">
        <f t="shared" si="0"/>
        <v>-8</v>
      </c>
      <c r="B10" s="50">
        <v>0.14185</v>
      </c>
      <c r="C10" s="21">
        <v>1.6930000000000001E-2</v>
      </c>
      <c r="D10" s="21"/>
      <c r="E10" s="21">
        <v>7.1099999999999997E-2</v>
      </c>
      <c r="F10" s="21"/>
      <c r="G10" s="21"/>
      <c r="H10" s="50"/>
    </row>
    <row r="11" spans="1:18">
      <c r="A11" s="49">
        <f t="shared" si="0"/>
        <v>-7</v>
      </c>
      <c r="B11" s="50">
        <v>6.615E-2</v>
      </c>
      <c r="C11" s="21">
        <v>3.14E-3</v>
      </c>
      <c r="D11" s="21"/>
      <c r="E11" s="21">
        <v>2.46E-2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2.315E-2</v>
      </c>
      <c r="C12" s="21">
        <v>2.7E-4</v>
      </c>
      <c r="D12" s="21"/>
      <c r="E12" s="21">
        <v>7.4999999999999997E-3</v>
      </c>
      <c r="F12" s="21"/>
      <c r="G12" s="21"/>
      <c r="H12" s="50"/>
    </row>
    <row r="13" spans="1:18">
      <c r="A13" s="49">
        <f t="shared" si="0"/>
        <v>-5</v>
      </c>
      <c r="B13" s="50">
        <v>6.3E-3</v>
      </c>
      <c r="C13" s="21">
        <v>1.0000000000000001E-5</v>
      </c>
      <c r="D13" s="21"/>
      <c r="E13" s="21">
        <v>1.8E-3</v>
      </c>
      <c r="F13" s="21"/>
      <c r="G13" s="21"/>
      <c r="H13" s="50"/>
    </row>
    <row r="14" spans="1:18">
      <c r="A14" s="49">
        <f t="shared" si="0"/>
        <v>-4</v>
      </c>
      <c r="B14" s="50">
        <v>1.2999999999999999E-3</v>
      </c>
      <c r="C14" s="21">
        <v>0</v>
      </c>
      <c r="D14" s="21"/>
      <c r="E14" s="21">
        <v>2.0000000000000001E-4</v>
      </c>
      <c r="F14" s="21"/>
      <c r="G14" s="21"/>
      <c r="H14" s="50"/>
    </row>
    <row r="15" spans="1:18">
      <c r="A15" s="49">
        <f t="shared" si="0"/>
        <v>-3</v>
      </c>
      <c r="B15" s="50">
        <v>2.5000000000000001E-4</v>
      </c>
      <c r="C15" s="21">
        <v>0</v>
      </c>
      <c r="D15" s="21"/>
      <c r="E15" s="21">
        <v>0</v>
      </c>
      <c r="F15" s="21"/>
      <c r="G15" s="21"/>
      <c r="H15" s="50"/>
    </row>
    <row r="16" spans="1:18">
      <c r="A16" s="49">
        <f t="shared" si="0"/>
        <v>-2</v>
      </c>
      <c r="B16" s="50">
        <v>5.0000000000000002E-5</v>
      </c>
      <c r="C16" s="21">
        <v>0</v>
      </c>
      <c r="D16" s="21"/>
      <c r="E16" s="21">
        <v>0</v>
      </c>
      <c r="F16" s="21"/>
      <c r="G16" s="21"/>
      <c r="H16" s="50"/>
    </row>
    <row r="17" spans="1:8">
      <c r="A17" s="49">
        <f t="shared" si="0"/>
        <v>-1</v>
      </c>
      <c r="B17" s="50">
        <v>5.0000000000000002E-5</v>
      </c>
      <c r="C17" s="21">
        <v>0</v>
      </c>
      <c r="D17" s="21"/>
      <c r="E17" s="21">
        <v>0</v>
      </c>
      <c r="F17" s="21"/>
      <c r="G17" s="21"/>
      <c r="H17" s="50"/>
    </row>
    <row r="18" spans="1:8">
      <c r="A18" s="49">
        <f t="shared" si="0"/>
        <v>0</v>
      </c>
      <c r="B18" s="50">
        <v>0</v>
      </c>
      <c r="C18" s="21">
        <v>0</v>
      </c>
      <c r="D18" s="21"/>
      <c r="E18" s="21">
        <v>0</v>
      </c>
      <c r="F18" s="21"/>
      <c r="G18" s="21"/>
      <c r="H18" s="50"/>
    </row>
    <row r="19" spans="1:8">
      <c r="A19" s="49">
        <f t="shared" si="0"/>
        <v>1</v>
      </c>
      <c r="B19" s="50">
        <v>0</v>
      </c>
      <c r="C19" s="21">
        <v>0</v>
      </c>
      <c r="D19" s="21"/>
      <c r="E19" s="21">
        <v>0</v>
      </c>
      <c r="F19" s="21"/>
      <c r="G19" s="21"/>
      <c r="H19" s="50"/>
    </row>
    <row r="20" spans="1:8">
      <c r="A20" s="49">
        <f t="shared" si="0"/>
        <v>2</v>
      </c>
      <c r="B20" s="50">
        <v>0</v>
      </c>
      <c r="C20" s="21">
        <v>0</v>
      </c>
      <c r="D20" s="21"/>
      <c r="E20" s="21">
        <v>0</v>
      </c>
      <c r="F20" s="21"/>
      <c r="G20" s="21"/>
      <c r="H20" s="50"/>
    </row>
    <row r="21" spans="1:8">
      <c r="A21" s="49">
        <f t="shared" si="0"/>
        <v>3</v>
      </c>
      <c r="B21" s="50">
        <v>0</v>
      </c>
      <c r="C21" s="21">
        <v>0</v>
      </c>
      <c r="D21" s="21"/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0</v>
      </c>
      <c r="C22" s="21">
        <v>0</v>
      </c>
      <c r="D22" s="21"/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0</v>
      </c>
      <c r="C23" s="21">
        <v>0</v>
      </c>
      <c r="D23" s="21"/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H24" ca="1" si="1">IFERROR(FORECAST(LOG10($B$26),OFFSET($A$2,MATCH($B$26,B3:B23,-1),0,2,1),LOG10(OFFSET(B2,MATCH($B$26,B3:B23,-1),0,2,1))),"")</f>
        <v>-5.3550172365034134</v>
      </c>
      <c r="C24" s="52">
        <f t="shared" ca="1" si="1"/>
        <v>-7.6875106956199675</v>
      </c>
      <c r="D24" s="52" t="str">
        <f t="shared" ca="1" si="1"/>
        <v/>
      </c>
      <c r="E24" s="52">
        <v>-6.3513999999999999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7"/>
  <sheetViews>
    <sheetView tabSelected="1" zoomScaleNormal="100" workbookViewId="0">
      <selection activeCell="G27" sqref="G27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1" t="s">
        <v>22</v>
      </c>
      <c r="B1" s="62"/>
      <c r="C1" s="62"/>
      <c r="D1" s="62"/>
      <c r="E1" s="62"/>
      <c r="F1" s="62"/>
      <c r="G1" s="62"/>
      <c r="H1" s="63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80</v>
      </c>
      <c r="H2" s="48" t="s">
        <v>80</v>
      </c>
    </row>
    <row r="3" spans="1:18" ht="15.6" thickTop="1">
      <c r="A3" s="49">
        <v>-15</v>
      </c>
      <c r="B3" s="50">
        <v>1</v>
      </c>
      <c r="C3" s="21">
        <v>1</v>
      </c>
      <c r="D3" s="21"/>
      <c r="E3" s="21">
        <v>1</v>
      </c>
      <c r="F3" s="21"/>
      <c r="G3" s="21"/>
      <c r="H3" s="50"/>
    </row>
    <row r="4" spans="1:18">
      <c r="A4" s="49">
        <f t="shared" ref="A4:A23" si="0">A3+1</f>
        <v>-14</v>
      </c>
      <c r="B4" s="50">
        <v>0.99995000000000001</v>
      </c>
      <c r="C4" s="21">
        <v>0.99990000000000001</v>
      </c>
      <c r="D4" s="21"/>
      <c r="E4" s="21">
        <v>1</v>
      </c>
      <c r="F4" s="21"/>
      <c r="G4" s="21"/>
      <c r="H4" s="50"/>
    </row>
    <row r="5" spans="1:18">
      <c r="A5" s="49">
        <f t="shared" si="0"/>
        <v>-13</v>
      </c>
      <c r="B5" s="50">
        <v>0.99975000000000003</v>
      </c>
      <c r="C5" s="21">
        <v>0.99955000000000005</v>
      </c>
      <c r="D5" s="21"/>
      <c r="E5" s="21">
        <v>1</v>
      </c>
      <c r="F5" s="21"/>
      <c r="G5" s="21"/>
      <c r="H5" s="50"/>
    </row>
    <row r="6" spans="1:18">
      <c r="A6" s="49">
        <f t="shared" si="0"/>
        <v>-12</v>
      </c>
      <c r="B6" s="50">
        <v>0.99850000000000005</v>
      </c>
      <c r="C6" s="21">
        <v>0.99677000000000004</v>
      </c>
      <c r="D6" s="21"/>
      <c r="E6" s="21">
        <v>1</v>
      </c>
      <c r="F6" s="21"/>
      <c r="G6" s="21"/>
      <c r="H6" s="50"/>
    </row>
    <row r="7" spans="1:18">
      <c r="A7" s="49">
        <f t="shared" si="0"/>
        <v>-11</v>
      </c>
      <c r="B7" s="50">
        <v>0.99185000000000001</v>
      </c>
      <c r="C7" s="21">
        <v>0.98680000000000001</v>
      </c>
      <c r="D7" s="21"/>
      <c r="E7" s="21">
        <v>0.99880000000000002</v>
      </c>
      <c r="F7" s="21"/>
      <c r="G7" s="21"/>
      <c r="H7" s="50"/>
    </row>
    <row r="8" spans="1:18">
      <c r="A8" s="49">
        <f t="shared" si="0"/>
        <v>-10</v>
      </c>
      <c r="B8" s="50">
        <v>0.97440000000000004</v>
      </c>
      <c r="C8" s="21">
        <v>0.95550999999999997</v>
      </c>
      <c r="D8" s="21"/>
      <c r="E8" s="21">
        <v>0.99370000000000003</v>
      </c>
      <c r="F8" s="21"/>
      <c r="G8" s="21"/>
      <c r="H8" s="50"/>
    </row>
    <row r="9" spans="1:18">
      <c r="A9" s="49">
        <f t="shared" si="0"/>
        <v>-9</v>
      </c>
      <c r="B9" s="50">
        <v>0.93084999999999996</v>
      </c>
      <c r="C9" s="21">
        <v>0.89014000000000004</v>
      </c>
      <c r="D9" s="21"/>
      <c r="E9" s="21">
        <v>0.97340000000000004</v>
      </c>
      <c r="F9" s="21"/>
      <c r="G9" s="21"/>
      <c r="H9" s="50"/>
    </row>
    <row r="10" spans="1:18">
      <c r="A10" s="49">
        <f t="shared" si="0"/>
        <v>-8</v>
      </c>
      <c r="B10" s="50">
        <v>0.85289999999999999</v>
      </c>
      <c r="C10" s="21">
        <v>0.77488000000000001</v>
      </c>
      <c r="D10" s="21"/>
      <c r="E10" s="21">
        <v>0.92110000000000003</v>
      </c>
      <c r="F10" s="21"/>
      <c r="G10" s="21"/>
      <c r="H10" s="50"/>
    </row>
    <row r="11" spans="1:18">
      <c r="A11" s="49">
        <f t="shared" si="0"/>
        <v>-7</v>
      </c>
      <c r="B11" s="50">
        <v>0.73480000000000001</v>
      </c>
      <c r="C11" s="21">
        <v>0.62017</v>
      </c>
      <c r="D11" s="21"/>
      <c r="E11" s="21">
        <v>0.81340000000000001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0.58335000000000004</v>
      </c>
      <c r="C12" s="21">
        <v>0.45690999999999998</v>
      </c>
      <c r="D12" s="21"/>
      <c r="E12" s="21">
        <v>0.65620000000000001</v>
      </c>
      <c r="F12" s="21"/>
      <c r="G12" s="21"/>
      <c r="H12" s="50"/>
    </row>
    <row r="13" spans="1:18">
      <c r="A13" s="49">
        <f t="shared" si="0"/>
        <v>-5</v>
      </c>
      <c r="B13" s="50">
        <v>0.42375000000000002</v>
      </c>
      <c r="C13" s="21">
        <v>0.30895</v>
      </c>
      <c r="D13" s="21"/>
      <c r="E13" s="21">
        <v>0.47349999999999998</v>
      </c>
      <c r="F13" s="21"/>
      <c r="G13" s="21"/>
      <c r="H13" s="50"/>
    </row>
    <row r="14" spans="1:18">
      <c r="A14" s="49">
        <f t="shared" si="0"/>
        <v>-4</v>
      </c>
      <c r="B14" s="50">
        <v>0.27734999999999999</v>
      </c>
      <c r="C14" s="21">
        <v>0.18806999999999999</v>
      </c>
      <c r="D14" s="21"/>
      <c r="E14" s="21">
        <v>0.3019</v>
      </c>
      <c r="F14" s="21"/>
      <c r="G14" s="21"/>
      <c r="H14" s="50"/>
    </row>
    <row r="15" spans="1:18">
      <c r="A15" s="49">
        <f t="shared" si="0"/>
        <v>-3</v>
      </c>
      <c r="B15" s="50">
        <v>0.16300000000000001</v>
      </c>
      <c r="C15" s="21">
        <v>0.10070999999999999</v>
      </c>
      <c r="D15" s="21"/>
      <c r="E15" s="21">
        <v>0.17299999999999999</v>
      </c>
      <c r="F15" s="21"/>
      <c r="G15" s="21"/>
      <c r="H15" s="50"/>
    </row>
    <row r="16" spans="1:18">
      <c r="A16" s="49">
        <f t="shared" si="0"/>
        <v>-2</v>
      </c>
      <c r="B16" s="50">
        <v>8.7249999999999994E-2</v>
      </c>
      <c r="C16" s="21">
        <v>4.6309999999999997E-2</v>
      </c>
      <c r="D16" s="21"/>
      <c r="E16" s="21">
        <v>8.6900000000000005E-2</v>
      </c>
      <c r="F16" s="21"/>
      <c r="G16" s="21"/>
      <c r="H16" s="50"/>
    </row>
    <row r="17" spans="1:8">
      <c r="A17" s="49">
        <f t="shared" si="0"/>
        <v>-1</v>
      </c>
      <c r="B17" s="50">
        <v>4.1750000000000002E-2</v>
      </c>
      <c r="C17" s="21">
        <v>1.9120000000000002E-2</v>
      </c>
      <c r="D17" s="21"/>
      <c r="E17" s="21">
        <v>3.5400000000000001E-2</v>
      </c>
      <c r="F17" s="21"/>
      <c r="G17" s="21"/>
      <c r="H17" s="50"/>
    </row>
    <row r="18" spans="1:8">
      <c r="A18" s="49">
        <f t="shared" si="0"/>
        <v>0</v>
      </c>
      <c r="B18" s="50">
        <v>1.7600000000000001E-2</v>
      </c>
      <c r="C18" s="21">
        <v>7.2300000000000003E-3</v>
      </c>
      <c r="D18" s="21"/>
      <c r="E18" s="21">
        <v>1.38E-2</v>
      </c>
      <c r="F18" s="21"/>
      <c r="G18" s="21"/>
      <c r="H18" s="50"/>
    </row>
    <row r="19" spans="1:8">
      <c r="A19" s="49">
        <f t="shared" si="0"/>
        <v>1</v>
      </c>
      <c r="B19" s="50">
        <v>6.1999999999999998E-3</v>
      </c>
      <c r="C19" s="21">
        <v>2.4199999999999998E-3</v>
      </c>
      <c r="D19" s="21"/>
      <c r="E19" s="21">
        <v>4.4000000000000003E-3</v>
      </c>
      <c r="F19" s="21"/>
      <c r="G19" s="21"/>
      <c r="H19" s="50"/>
    </row>
    <row r="20" spans="1:8">
      <c r="A20" s="49">
        <f t="shared" si="0"/>
        <v>2</v>
      </c>
      <c r="B20" s="50">
        <v>1.9499999999999999E-3</v>
      </c>
      <c r="C20" s="21">
        <v>6.6E-4</v>
      </c>
      <c r="D20" s="21"/>
      <c r="E20" s="21">
        <v>1.1000000000000001E-3</v>
      </c>
      <c r="F20" s="21"/>
      <c r="G20" s="21"/>
      <c r="H20" s="50"/>
    </row>
    <row r="21" spans="1:8">
      <c r="A21" s="49">
        <f t="shared" si="0"/>
        <v>3</v>
      </c>
      <c r="B21" s="50">
        <v>8.4999999999999995E-4</v>
      </c>
      <c r="C21" s="21">
        <v>1.3999999999999999E-4</v>
      </c>
      <c r="D21" s="21"/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2.5000000000000001E-4</v>
      </c>
      <c r="C22" s="21">
        <v>1.0000000000000001E-5</v>
      </c>
      <c r="D22" s="21"/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1E-4</v>
      </c>
      <c r="C23" s="21">
        <v>0</v>
      </c>
      <c r="D23" s="21"/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D24" ca="1" si="1">IFERROR(FORECAST(LOG10($B$26),OFFSET($A$2,MATCH($B$26,B3:B23,-1),0,2,1),LOG10(OFFSET(B2,MATCH($B$26,B3:B23,-1),0,2,1))),"")</f>
        <v>0.54182586894705498</v>
      </c>
      <c r="C24" s="52">
        <f t="shared" ca="1" si="1"/>
        <v>-0.3335192121061743</v>
      </c>
      <c r="D24" s="52" t="str">
        <f t="shared" ca="1" si="1"/>
        <v/>
      </c>
      <c r="E24" s="52">
        <v>0.32900000000000001</v>
      </c>
      <c r="F24" s="52" t="str">
        <f ca="1">IFERROR(FORECAST(LOG10($B$26),OFFSET($A$2,MATCH($B$26,F3:F23,-1),0,2,1),LOG10(OFFSET(F2,MATCH($B$26,F3:F23,-1),0,2,1))),"")</f>
        <v/>
      </c>
      <c r="G24" s="52" t="str">
        <f ca="1">IFERROR(FORECAST(LOG10($B$26),OFFSET($A$2,MATCH($B$26,G3:G23,-1),0,2,1),LOG10(OFFSET(G2,MATCH($B$26,G3:G23,-1),0,2,1))),"")</f>
        <v/>
      </c>
      <c r="H24" s="53" t="str">
        <f ca="1">IFERROR(FORECAST(LOG10($B$26),OFFSET($A$2,MATCH($B$26,H3:H23,-1),0,2,1),LOG10(OFFSET(H2,MATCH($B$26,H3:H23,-1),0,2,1))),"")</f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Information xmlns="3b34c8f0-1ef5-4d1e-bb66-517ce7fe7356" xsi:nil="true"/>
    <Associated_x0020_Task xmlns="3b34c8f0-1ef5-4d1e-bb66-517ce7fe7356"/>
    <_dlc_DocId xmlns="71c5aaf6-e6ce-465b-b873-5148d2a4c105">5AIRPNAIUNRU-1328258698-3264</_dlc_DocId>
    <_dlc_DocIdUrl xmlns="71c5aaf6-e6ce-465b-b873-5148d2a4c105">
      <Url>https://nokia.sharepoint.com/sites/c5g/5gradio/_layouts/15/DocIdRedir.aspx?ID=5AIRPNAIUNRU-1328258698-3264</Url>
      <Description>5AIRPNAIUNRU-1328258698-3264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29" ma:contentTypeDescription="Create a new document." ma:contentTypeScope="" ma:versionID="9832116a38278d3212cd0c00ef512d6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dfd6e8093643db0eface87a5eeff0d7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204929-6FA1-4A19-9E2C-56E94765816B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b6aed8e-0313-4d17-80ff-d0e5da4931c5"/>
    <ds:schemaRef ds:uri="71c5aaf6-e6ce-465b-b873-5148d2a4c105"/>
    <ds:schemaRef ds:uri="3b34c8f0-1ef5-4d1e-bb66-517ce7fe7356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3C6324-5870-490C-990A-180DF936D2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DC3E88-4452-4470-B1AB-8C15A9ABB5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74DCC42-CAE5-4B16-84E4-451D6ED43B5D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95691122-BF6B-456D-BA8A-336781255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List of tests</vt:lpstr>
      <vt:lpstr>Test summary</vt:lpstr>
      <vt:lpstr>PDSCH Case 1</vt:lpstr>
      <vt:lpstr>PDSCH Case 2</vt:lpstr>
      <vt:lpstr>PDSCH Case 3</vt:lpstr>
      <vt:lpstr>PDSCH Case 4</vt:lpstr>
      <vt:lpstr>PDSCH Case 5</vt:lpstr>
      <vt:lpstr>PDSCH Case 6</vt:lpstr>
      <vt:lpstr>PDCCH Case 1</vt:lpstr>
      <vt:lpstr>PDCCH Case 2</vt:lpstr>
      <vt:lpstr>PDCCH Case 3</vt:lpstr>
      <vt:lpstr>PDCCH Case 4</vt:lpstr>
      <vt:lpstr>PDCCH Case 5</vt:lpstr>
      <vt:lpstr>'List of tests'!_Ref63699293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Dmitry Petrov</cp:lastModifiedBy>
  <dcterms:created xsi:type="dcterms:W3CDTF">2021-02-09T12:46:21Z</dcterms:created>
  <dcterms:modified xsi:type="dcterms:W3CDTF">2021-04-02T11:54:21Z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1612436336</vt:lpwstr>
  </property>
  <property fmtid="{D5CDD505-2E9C-101B-9397-08002B2CF9AE}" pid="6" name="ContentTypeId">
    <vt:lpwstr>0x01010000E5007003D3004E92B8EDD86D20E8CD</vt:lpwstr>
  </property>
  <property fmtid="{D5CDD505-2E9C-101B-9397-08002B2CF9AE}" pid="7" name="_dlc_DocIdItemGuid">
    <vt:lpwstr>ab54b531-e7cc-422c-b70f-76c53eed918c</vt:lpwstr>
  </property>
</Properties>
</file>